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erka\переброска 49\ВЕСТНИК\Районный ВЕСТНИК 2024\Ноябрь 2024\сессия 48\р-286\"/>
    </mc:Choice>
  </mc:AlternateContent>
  <bookViews>
    <workbookView xWindow="0" yWindow="0" windowWidth="22788" windowHeight="9336" activeTab="1"/>
  </bookViews>
  <sheets>
    <sheet name="Лист2" sheetId="1" r:id="rId1"/>
    <sheet name="Общая" sheetId="2" r:id="rId2"/>
    <sheet name="Лист3" sheetId="3" r:id="rId3"/>
    <sheet name="Лист4" sheetId="4" r:id="rId4"/>
  </sheets>
  <definedNames>
    <definedName name="_xlnm._FilterDatabase" localSheetId="1" hidden="1">Общая!$B$7:$O$650</definedName>
  </definedNames>
  <calcPr calcId="152511"/>
</workbook>
</file>

<file path=xl/calcChain.xml><?xml version="1.0" encoding="utf-8"?>
<calcChain xmlns="http://schemas.openxmlformats.org/spreadsheetml/2006/main">
  <c r="N82" i="4" l="1"/>
  <c r="N81" i="4"/>
  <c r="N80" i="4"/>
  <c r="N79" i="4"/>
  <c r="N78" i="4"/>
  <c r="N68" i="4"/>
  <c r="N67" i="4"/>
  <c r="N66" i="4"/>
  <c r="N65" i="4"/>
  <c r="N64" i="4"/>
  <c r="N61" i="4"/>
  <c r="N60" i="4"/>
  <c r="N59" i="4"/>
  <c r="N58" i="4"/>
  <c r="N57" i="4"/>
  <c r="N55" i="4"/>
  <c r="N54" i="4"/>
  <c r="N53" i="4"/>
  <c r="N52" i="4"/>
  <c r="N51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F11" i="3"/>
  <c r="D11" i="3"/>
  <c r="H10" i="3"/>
  <c r="G9" i="3"/>
  <c r="G11" i="3" s="1"/>
  <c r="E9" i="3"/>
  <c r="E11" i="3" s="1"/>
  <c r="C9" i="3"/>
  <c r="C11" i="3" s="1"/>
  <c r="B9" i="3"/>
  <c r="H8" i="3"/>
  <c r="F8" i="3"/>
  <c r="D8" i="3"/>
  <c r="H7" i="3"/>
  <c r="F7" i="3"/>
  <c r="D7" i="3"/>
  <c r="H6" i="3"/>
  <c r="F6" i="3"/>
  <c r="D6" i="3"/>
  <c r="H5" i="3"/>
  <c r="F5" i="3"/>
  <c r="D5" i="3"/>
  <c r="H648" i="2"/>
  <c r="F648" i="2"/>
  <c r="D648" i="2"/>
  <c r="C648" i="2"/>
  <c r="I648" i="2" s="1"/>
  <c r="I646" i="2"/>
  <c r="G646" i="2"/>
  <c r="E646" i="2"/>
  <c r="L604" i="2"/>
  <c r="I555" i="2"/>
  <c r="G555" i="2"/>
  <c r="E555" i="2"/>
  <c r="L367" i="2"/>
  <c r="I349" i="2"/>
  <c r="G349" i="2"/>
  <c r="E349" i="2"/>
  <c r="I183" i="2"/>
  <c r="G183" i="2"/>
  <c r="E183" i="2"/>
  <c r="L182" i="2"/>
  <c r="I115" i="2"/>
  <c r="L46" i="2"/>
  <c r="E648" i="2" l="1"/>
  <c r="G648" i="2"/>
  <c r="D9" i="3"/>
  <c r="F9" i="3"/>
  <c r="H9" i="3"/>
  <c r="H11" i="3" s="1"/>
</calcChain>
</file>

<file path=xl/sharedStrings.xml><?xml version="1.0" encoding="utf-8"?>
<sst xmlns="http://schemas.openxmlformats.org/spreadsheetml/2006/main" count="5882" uniqueCount="464">
  <si>
    <t> Отчет об исполнении программы реализации   наказов избирателей депутатам Совета депутатов Сузунского района (Меретский с/с)</t>
  </si>
  <si>
    <t>№ п/п</t>
  </si>
  <si>
    <t>Наказ</t>
  </si>
  <si>
    <t>Округ</t>
  </si>
  <si>
    <t>Депутат</t>
  </si>
  <si>
    <t>Год</t>
  </si>
  <si>
    <t>План мероприятий по реализации</t>
  </si>
  <si>
    <t> План выполнения</t>
  </si>
  <si>
    <t>Ответственный</t>
  </si>
  <si>
    <t>Отрасль</t>
  </si>
  <si>
    <t>Областной бюджет, тыс. рублей</t>
  </si>
  <si>
    <t>Местные бюджеты, тыс. рублей</t>
  </si>
  <si>
    <t>Федеральный бюджет, тыс. рублей</t>
  </si>
  <si>
    <t>Внебюджетные источники, тыс. рублей</t>
  </si>
  <si>
    <t>Всего, тыс. рублей</t>
  </si>
  <si>
    <t> </t>
  </si>
  <si>
    <t>Строительство водопровода с. Мереть (7 км)</t>
  </si>
  <si>
    <t>3 округ</t>
  </si>
  <si>
    <t>Овчинников Ю.М.</t>
  </si>
  <si>
    <t>Управление жилищно-коммунального хозяйства и газификации администрации</t>
  </si>
  <si>
    <t>ЖКХ</t>
  </si>
  <si>
    <t>Не выполнен</t>
  </si>
  <si>
    <t>В рамках  субсидии на организацию бесперебойной работы ЖКХ планируется  разработка ПСД</t>
  </si>
  <si>
    <t>Ремонт и реконструкция уличного освещения п. Лесниковский ул. Береговая, ул. Лесная</t>
  </si>
  <si>
    <t>Администрация Меретского сельсовета,
Отдел дорожного хозяйства, транспорта, связи и энергетики администрации</t>
  </si>
  <si>
    <t>Энергетика</t>
  </si>
  <si>
    <t>Исполнено</t>
  </si>
  <si>
    <t>Направлена заявка в Минрегион НСО на реализацию гранта</t>
  </si>
  <si>
    <t>Реализация гранта Минрегиона НСО</t>
  </si>
  <si>
    <t>Укрепление береговой линии с. Мереть</t>
  </si>
  <si>
    <t>Администрация Меретского сельсовета,
Отдел благоустройства администрации Сузунского района</t>
  </si>
  <si>
    <t>Благоустройство</t>
  </si>
  <si>
    <t>Ведется работа с Минприродресурсов, Минтрансом НСО. Дорога ТУАДовская, проведено обследование. Ведется работа по включению объекта в план ремонтных работ ГКУ НСО ТУАД на 2024-2025 годы</t>
  </si>
  <si>
    <t>План 24-25 г.г.</t>
  </si>
  <si>
    <t>Ремонт памятника п. Лесниковский</t>
  </si>
  <si>
    <t>исполнено</t>
  </si>
  <si>
    <t>Администрация Меретского сельсовета,
Отдел благоустройства администрации Сузунского района,
МКУ "Управление культуры, спорта, туризма и молодежной политики Сузунского района"</t>
  </si>
  <si>
    <t>Культура</t>
  </si>
  <si>
    <t>Развитие туризма и разработка маршрутов</t>
  </si>
  <si>
    <t xml:space="preserve">Отдел экономики, инвестиций и туризма администрации Сузунского района,
МКУ "Управление культуры, спорта, туризма и молодежной политики Сузунского района"
</t>
  </si>
  <si>
    <t>Туризм</t>
  </si>
  <si>
    <t>Исполнен. На территории Меретского сельсовета разработан и реализован туристический маршрут "В гостях у бабушки" (работает 3-й год) действует сельская усадьба по приему гостей. В программу включены пешие маршруты по территории сельсовета с посещением ремесленной гончарной мастерской, рекреационных зон. 
Второй маршрут - "Обская песчаная степь", разработан сотрудниками ЦКиДМ в 2022 году. Маршрут включен в маршрут "В гостях у бабушки". (Гоголева Наталья Николаевна)+ Меретские ястребы. </t>
  </si>
  <si>
    <t>Программа реализации наказов избирателей депутатам Совета депутатов Сузунского района</t>
  </si>
  <si>
    <t>Статус</t>
  </si>
  <si>
    <t>Подпись</t>
  </si>
  <si>
    <t>Закольцовка водопровода на ул. Депутатская</t>
  </si>
  <si>
    <t>1 округ </t>
  </si>
  <si>
    <t>Ольгова Т.В.,    Попов С.Н.</t>
  </si>
  <si>
    <t>Исполнено (Работы выполнены силами ОАО Сузунское ЖКХ)</t>
  </si>
  <si>
    <t>Рассмотреть возможные меры для устранения запаха (особенно в летнее время), распространяющегося от «реки» в районе улиц Промышленная, Выглазова, Заводская</t>
  </si>
  <si>
    <t>Панова Л.В., Перемышленко П.Н.</t>
  </si>
  <si>
    <t>Управление сельского хозяйства, лесных отношений, природных ресурсов и экологии администрации</t>
  </si>
  <si>
    <t>Экология</t>
  </si>
  <si>
    <t>Исполнено. ЗАО "Маслосырзавод Сузун" произвел капитальный ремонт сливных фильтров.</t>
  </si>
  <si>
    <t>Улучшить качество воды МКД, расположенного по ул. Калинина, 94 а</t>
  </si>
  <si>
    <t>Пронькина М.Н.</t>
  </si>
  <si>
    <t>Исполнен. Силами ЖКХ проведены работы по промывке наружного водопровода</t>
  </si>
  <si>
    <t>Заменены водопроводные трубы на всем жилмассиве.</t>
  </si>
  <si>
    <t>Сделать карниз МКД, расположенного по адресу: ул.Юбилейная, 7 </t>
  </si>
  <si>
    <t>Ремонт МКД по программе проведен в 2018 году, карниз не включен в перечень работ.
Ремонт возможен через гранты с участием собственных средств жильцов МКД (через ТОСы) или через взаимодейтвие собственников жилья с управляющей компанией. 
Стоимость работ 150,0 тыс. рублей.   </t>
  </si>
  <si>
    <t>Устройство щебеночного покрытия дороги по ул. Первомайская</t>
  </si>
  <si>
    <t>Рождественский А.Е.</t>
  </si>
  <si>
    <t>Отдел дорожного хозяйства, транспорта, связи и энергетики администрации</t>
  </si>
  <si>
    <t>Дорожное хозяйство</t>
  </si>
  <si>
    <t>Устройство асфальтобетонного покрытия по ул. Набережная, протяженностью 500 метров</t>
  </si>
  <si>
    <t>Севрюженко А.Б.</t>
  </si>
  <si>
    <t xml:space="preserve">ПСД разработано </t>
  </si>
  <si>
    <t>СМР выполнено</t>
  </si>
  <si>
    <t>Ремонт дороги по ул. Юбилейная (пер. Меретский-Центральный проезд)</t>
  </si>
  <si>
    <t>Утёнков В.Н.</t>
  </si>
  <si>
    <t>Устройство тротуаров по ул. Партизанская</t>
  </si>
  <si>
    <t xml:space="preserve"> Выполнено устройство 1.3 км тротуара </t>
  </si>
  <si>
    <t>Работы выполнены (1,7 км, 13,0 млн. рублей)</t>
  </si>
  <si>
    <t>Ремонт дороги с переходным типом покрытия по ул. Заводская (ул. Пролетарская – ул. Выглазова) в р.п. Сузун</t>
  </si>
  <si>
    <t>Ремонт дороги с переходным типом покрытия по ул. Горького (ул. Горького № 1 – ул. Горького № 51 и ул. Горького № 84 – ул. Гризодубова) в р.п. Сузун</t>
  </si>
  <si>
    <t>Пронькина М.Н.
Севрюженко А.Б.</t>
  </si>
  <si>
    <t>Ремонт дороги с переходным типом покрытия по ул. Левина (ул. Левина № 1 – ул. Левина № 78) в р.п. Сузун</t>
  </si>
  <si>
    <t>Утенков В.Н.</t>
  </si>
  <si>
    <t>Ремонт дороги с переходным типом покрытия по ул. Гоголя (ул. Свердлова – ул. Крылова) в р.п. Сузун</t>
  </si>
  <si>
    <t>Ремонт дороги с переходным типом покрытия по ул. Крылова (ул. Юбилейная  – ул. Крылова № 34) в р.п. Сузун</t>
  </si>
  <si>
    <t>Ремонт дороги с переходным типом покрытия по ул. Советская (ул. Советская № 88  – ул. Советская № 155) в р.п. Сузун</t>
  </si>
  <si>
    <t>Ремонт дороги с переходным типом покрытия по ул. Первомайская (ул. Первомайская № 1  – ул. Первомайская № 88) в р.п. Сузун</t>
  </si>
  <si>
    <t>Ремонт дороги с переходным типом покрытия по ул. Гризодубовой (универсам "Сузунский"  – ул. Партизанская) в р.п. Сузун</t>
  </si>
  <si>
    <t>Ремонт дорожного покрытия по ул. Советская (в районе ПМК) и ул. Гризодубовой</t>
  </si>
  <si>
    <t>Устройство пешеходного перехода в ПМК                                   </t>
  </si>
  <si>
    <t>Работы выполнены обустройству за счет местного бюджета ( 150,0 тыс. рублей)</t>
  </si>
  <si>
    <t>Установка зеркал для обзора на перекрестках  перекрестках дорог ул. Бр. Поповых - Партизанская, ул. Пушкина - Бр. Поповых</t>
  </si>
  <si>
    <t>Установка светофора на перекрестке ул. Ленина и ул. Партизанская</t>
  </si>
  <si>
    <r>
      <rPr>
        <sz val="11"/>
        <rFont val="Times New Roman"/>
      </rPr>
      <t xml:space="preserve">На рассмотрении в комиссии по безопастности дорожного движения с участием ГИБДД принято решение о нецелесообразности установки светофора, т.к. на улицах Партизанская и Пролетарская одностороннее движение, перекресток разгружен. 
</t>
    </r>
    <r>
      <rPr>
        <b/>
        <sz val="11"/>
        <rFont val="Times New Roman"/>
      </rPr>
      <t>ВЕРНУТЬСЯ К РАССМОТРЕНИЮ ВОПРОСА</t>
    </r>
  </si>
  <si>
    <t>На комиссии по безопасности дорожного движения от 2 августа 2024 путем голосования, большенством голосов принято решение о нецелесообразности установки светофорного объекта</t>
  </si>
  <si>
    <t>Отсыпка участка дороги с учетом водоотведения по улице Горького (начало улицы)</t>
  </si>
  <si>
    <t>Асфальтирование дороги по ул. Садовая и переулку от автосервиса до кладбища (маршрут автобуса №6) с остановочными карманами</t>
  </si>
  <si>
    <t>Ольгова Т.В.,    
Попов С.Н.</t>
  </si>
  <si>
    <t>Выполняется</t>
  </si>
  <si>
    <t>Разработана ПСД от ул. Ленина до Центрального проезда
Разрабатывается ПСД на капремонт Центрального проезда 1667,0+37,521</t>
  </si>
  <si>
    <t>ГВЭ (ноябрь 2024 года)</t>
  </si>
  <si>
    <t>Выполнение СМР (10-14 км) в ЩПС</t>
  </si>
  <si>
    <t>Установка  остановочных павильонов для автобусного маршрута № 6  по ул. Садовая и переулку от автосервиса до кладбища</t>
  </si>
  <si>
    <t>В ПСД по наказу № 22 предусмотрено выполнение работ по заездным карманам и установке остановочного павильона</t>
  </si>
  <si>
    <t> ПСД в ГВЭ (ноябрь 2024 года)</t>
  </si>
  <si>
    <t>Реализация проекта в рамках наказа № 22</t>
  </si>
  <si>
    <t>Строительство тротуара по ул. Партизанская (№104 - №1)</t>
  </si>
  <si>
    <t>Выполнено устройство 1.3 км тротуара</t>
  </si>
  <si>
    <t>Установка остановочного павильона в районе Маслосырзавода на ул. Промышленная</t>
  </si>
  <si>
    <t>Благоустройство детской площадки на жилмассиве по ул. Юбилейная 1А,3А,3,5,7 (специальным покрытием, установка качелей)</t>
  </si>
  <si>
    <t>Отдел благоустройства администрации</t>
  </si>
  <si>
    <t>По программе ФКГС территория благоустроена. Жильцами дома Юбилейная 3А создан ТОС. Ими подготовлен проект на озеленение территории. (57,0 тыс. рублей).  Готовить проект на благоустройство детской площадки проводить отказались. В остальных домах ТОСы не созданы.</t>
  </si>
  <si>
    <t>Устройство асфальтобетонного покрытия или щпс вдоль гаражей жилмассива по ул. Юбилейная 1А,3А,3,5,7</t>
  </si>
  <si>
    <t>Грант ТОС, Минрегион</t>
  </si>
  <si>
    <t>Устройство асфальтированной стоянки во дворе МКД, расположенного по адресу: Юбилейная, 7</t>
  </si>
  <si>
    <t>Грант Минрегиона</t>
  </si>
  <si>
    <t>Устройство лежачего полицейского между домами жилмассива по ул. Юбилейная 3А, 3, 5, 7</t>
  </si>
  <si>
    <t>Вопрос рассмотрен на комиссии по Безопасности дорожного движения. По реализации наказа вынесен отказ, т.к. ограничение скорости предусмотрено Правилами дорожного движение (не более 5 км). Дополнительно с ГИБДД будет проработан вопрос по установке знаков "Въезд/выезд на дворовую территорию".</t>
  </si>
  <si>
    <t>Замена опор ЛЭП на ул. Первомайская, Дачная, Есенина, Левина</t>
  </si>
  <si>
    <t xml:space="preserve">В настоящее время решается вопрос по передаче электросетевого хозяйства в ЗАО РЭС.
Силами АО "РЭС" проведены работы по замене опор линии 0,4 кВ:
- ул.Первомайская от д.34 до д.60;
- центральный переулок от ул.Первомайская до ул.Дачная.
</t>
  </si>
  <si>
    <t> Выборочная замена опор линии 0,4 кВ:
- ул.Первомайская от д.2 до д.32. До конца Октября в планах ул. Победы</t>
  </si>
  <si>
    <t>Освещение детской площадки жилмассива по ул. Юбилейная 1А,3А,3,5,7</t>
  </si>
  <si>
    <t>Отдел благоустройства администрации Сузунского района</t>
  </si>
  <si>
    <t>Устройство уличного освещения выезда на новый поселок </t>
  </si>
  <si>
    <t>Устройство уличного освещения на ул. Набережная</t>
  </si>
  <si>
    <t>Устройство уличного освещения на улице Набережная. Разработка ПСД, работы выполнены.</t>
  </si>
  <si>
    <t>Устройство уличного освещения по ул.Садовой от  Меретского переулка до номера дома  88-д</t>
  </si>
  <si>
    <t>Исполнен</t>
  </si>
  <si>
    <t>Установка уличного освещения на улицах: Партизанская, Выглазова, Заводская, Промышленная (частично)</t>
  </si>
  <si>
    <t xml:space="preserve">Разработка СМР (стоимость работ 1711,13 тыс. рублей  включена в план бюджета на 2024г.);
Оформлено технологическое присоединение (72,0 тыс. рублей) </t>
  </si>
  <si>
    <t>Планируется выполнение работ на улицах:  Партизанская, ул. Выглазова, ул. Промышленная. </t>
  </si>
  <si>
    <t>Закольцовка водопровода по ул. Фрунзе и ул. Лермонтова</t>
  </si>
  <si>
    <t>2 округ</t>
  </si>
  <si>
    <t>Курлыки Л.А.</t>
  </si>
  <si>
    <t>Подготовка предложение для внесения в бюджет рабочего поселка Сузун на 2025 год</t>
  </si>
  <si>
    <t>Переведение колодцев по ул. Коммунистическая  в габарит и гредировка обочин по ул. Бр. Поповых</t>
  </si>
  <si>
    <t>Курлыкин Л.А.</t>
  </si>
  <si>
    <t>Грейдировка силами Сузунского ЖКХ</t>
  </si>
  <si>
    <t>Грейдировка в летний период силами МБУ "СБиЭ". Разработан проект " Строительство водопроводных сетей р.п. Сузун, 2 этап,  12647 км". включающий работы по выполнению наказа.</t>
  </si>
  <si>
    <t xml:space="preserve">Подача заявки на участие ГП НСО "Чистая вода" (не прошли). </t>
  </si>
  <si>
    <t xml:space="preserve">Подача заявки на участие ГП НСО "Чистая вода". </t>
  </si>
  <si>
    <t>Установка стационарных мусорных контейнеров на ул. Л. Толстого</t>
  </si>
  <si>
    <t>Корчак А.В.</t>
  </si>
  <si>
    <t xml:space="preserve">Деятельность по сбору и вывозу ТКО в р.п. Сузун от домов частного сектора осуществляется бестарно, один раз в неделю в соответствии с маршрутами движения мусоровоза по частному сектору. 
Установлены в районе домов Л. Толстого 9, 13. </t>
  </si>
  <si>
    <t>Строительство дороги  с твердым покрытием (асфальт) до детского сада № 3 от ул. Покрышкина через переулок Гуляева, по ул.Л.Толстого</t>
  </si>
  <si>
    <t>Бакурова Л.П.
Корчак А.В.</t>
  </si>
  <si>
    <t>ИСПОЛНЕНО Торги СМР - февраль 2023 года. Выполнение работ по контракту июль 2023 года.</t>
  </si>
  <si>
    <t>Ремонт дорог на ул. Советская (№ 44-№90), пер. Овчукова-Суворова-Западная (ул. Сосновая, ул. Западная), ул. Лермонтова</t>
  </si>
  <si>
    <t>Устройство тротуаров по ул. Островского, Строительная</t>
  </si>
  <si>
    <t> По ул.Строительная СМР выполнены в 2022 году.</t>
  </si>
  <si>
    <t>по ул. Островского СМР выполнены в 2023 году</t>
  </si>
  <si>
    <t>Ремонт дороги с переходным типом покрытия по ул. Строительная (ул.Молодежная-а/д "К-29") в р.п. Сузун</t>
  </si>
  <si>
    <t>Ремонт дороги с переходным типом покрытия по ул. Куйбышева (ул.Малышевская – ул. Шебалина) в р.п. Сузун</t>
  </si>
  <si>
    <t>Устройство тротуаров: по ул. Островского (ул. Островского д № 18 - ул. Молодёжная) в р.п. Сузун
ЗАДВОИЛСЯ с №41</t>
  </si>
  <si>
    <t>По ул. Островского СМР выполнены</t>
  </si>
  <si>
    <t>Устройство тротуаров: по 
ул. Строительная,  (ул. Новая – ул. Строительная д № 14) в р.п. Сузун</t>
  </si>
  <si>
    <t>Ремонт дороги с переходным типом покрытия по ул. Некрасова (ул.Коммунистическая  – ул. Андреева) в р.п. Сузун</t>
  </si>
  <si>
    <t>Плужникова Ю.А.</t>
  </si>
  <si>
    <t>Ремонт дороги с переходным типом покрытия пер. Гуляева  (ул. Ломоносова - ул Покрышкина) в р.п. Сузун</t>
  </si>
  <si>
    <t>Ремонт водопропускной трубы на ул. Ленина (шлюз)</t>
  </si>
  <si>
    <t>Утенков В.Н., Панова Л.В.</t>
  </si>
  <si>
    <t>В целях создания туристического кластера в р.п. Сузун, благоустройства культурно-исторического центра, необходимо строительство асфальтной дороги по улице Набережная</t>
  </si>
  <si>
    <t>Устройство твердого покрытия автомобильной дороги на ул. Чехова</t>
  </si>
  <si>
    <t>Тарасов А.П.</t>
  </si>
  <si>
    <t>СМР по ул. Чехова выполнены в 2023 году</t>
  </si>
  <si>
    <t>Устройство твердого покрытия дороги на пер. Мальцева</t>
  </si>
  <si>
    <t>СМР по пер. Мальцева выполнены в 2023 году</t>
  </si>
  <si>
    <t>Отсыпка дороги по ул.  Куйбышева</t>
  </si>
  <si>
    <t>Отсыпка дороги по ул. Луговая, Шебалина, Андреева</t>
  </si>
  <si>
    <t>Работы выполнены в 2023 году</t>
  </si>
  <si>
    <t>Отсыпка дороги по ул. Чкалова, Л. Толстого</t>
  </si>
  <si>
    <t>СМР по ул. Л. Толстого выполнены в 2023 году.</t>
  </si>
  <si>
    <t>ул. Чкалова. ПСД разработано. СМР 2025-2026 год Требуются средства в объеме 11,0 млн рублей</t>
  </si>
  <si>
    <t>Устройство асфальтобетонного покрытия по ул. Молодежная (№ 11-26), протяженностью 400 метров</t>
  </si>
  <si>
    <t>исполнено, ЩПС</t>
  </si>
  <si>
    <t>Установка остановочных павильонов на ул. Сосновая</t>
  </si>
  <si>
    <t>Разработан проект асфальтобетонных работ по ул. Сосновая, в том числе обустройство заездных карманов и установка павильонов. Заходим ГВЭ</t>
  </si>
  <si>
    <t>Проект на экспертизе</t>
  </si>
  <si>
    <t xml:space="preserve">СМР </t>
  </si>
  <si>
    <t>Установка остановочного павильона остановка "Сузунский районный суд"</t>
  </si>
  <si>
    <t>Бакурова Л.П.</t>
  </si>
  <si>
    <t>За счет средств гранта в сфере развития общественной инфраструктуры павильон установлен. Сумма гранта 630 000 рублей.</t>
  </si>
  <si>
    <t>Устройство уличного освещения ул. Луговая, Кубышева, Шебалина, Андреева</t>
  </si>
  <si>
    <t>Устройство освещения у пункта чистой воды по ул. Молодежная</t>
  </si>
  <si>
    <t>Исполнено силами ОАО "Сузунского ЖКХ"</t>
  </si>
  <si>
    <t>Устройство освещения пер. Линейный</t>
  </si>
  <si>
    <t>4 светильника от ул. Молодежной хозспособ СБИЭ.</t>
  </si>
  <si>
    <t>Исполнен силами СБиЭ</t>
  </si>
  <si>
    <t>Благоустройство пешеходной зоны (строительство тротуара, установка автобусной остановки с освещением, благоустройство территории вдоль тротуара) по ул. Коммунистическая (вдоль завода "Эффект" до ОАО "Суузнское ЖКХ")</t>
  </si>
  <si>
    <t>Кязимов Ю.М.</t>
  </si>
  <si>
    <t>Разработка ПСД, СМР</t>
  </si>
  <si>
    <t>Укрепление набережной со стороны завода "Эффект" до монетного двора</t>
  </si>
  <si>
    <t>Работы включены в ПСД благоустройство парка "Вешняки". Требуются средства в сумме 164,7 млн. рублей на реализацию проекта. Ведется работа по включению в бюджет НСО.</t>
  </si>
  <si>
    <t>Наказ  реализуется в рамках ГП НСО "Управление госфинансами"</t>
  </si>
  <si>
    <t>Установка осветительного фонаря в проулке по адресу ул. Лесная (между д. № 8 и №5)</t>
  </si>
  <si>
    <t>Бондаренко Е.А.</t>
  </si>
  <si>
    <t>Исполнено. Средства бюджета р.п. Сузун</t>
  </si>
  <si>
    <t>Благоустройство исторического парка с рабочим названием "Вишняки"</t>
  </si>
  <si>
    <t>Севрюженко А.Б.
Курлыкин Л.А.
Корчак А.В.</t>
  </si>
  <si>
    <t>Разработка ПСД и экспертиза.  Требуются средства в сумме 164,7 млн. рублей на реализацию проекта. Ведется работа по включению в бюджет НСО.</t>
  </si>
  <si>
    <t>СМР</t>
  </si>
  <si>
    <t>Устройство уличного освещения ул. Дергунова.</t>
  </si>
  <si>
    <t>Исполнено. Средства бюджета Р.П. Сузун</t>
  </si>
  <si>
    <t>Провести ремонт кровли МКД, расположенного по адресу ул. Строительная, 32</t>
  </si>
  <si>
    <t>исполнено. Работы выполнены за счет средств Гранта на поддержку ТОСов и  собственников</t>
  </si>
  <si>
    <t>Строительство открытой комплексной спортивной площадки для волейбола, баскетбола, мини-футбола, а также турниковых комплексов по адресу Гризодубова 2б (хок. Коробка)</t>
  </si>
  <si>
    <t>МКУ "Управление культуры, спорта, туризма и молодежной политики Сузунского района"</t>
  </si>
  <si>
    <t>Спорт</t>
  </si>
  <si>
    <t>Наказ будет исполнен после строительства крытого  хоккейного корта или ледового дворца, так как изначально планировалось переоборудовать существующую хоккейную коробку</t>
  </si>
  <si>
    <t>Строительство открытой комплексной спортивной площадки для волейбола, баскетбола, а также турниковых комплексов по адресу Строительная 35 с (район центрального стадиона)</t>
  </si>
  <si>
    <r>
      <rPr>
        <sz val="10"/>
        <rFont val="Times New Roman"/>
      </rPr>
      <t xml:space="preserve">
</t>
    </r>
    <r>
      <rPr>
        <sz val="11"/>
        <rFont val="Times New Roman"/>
      </rPr>
      <t>Турниковые комплексы установлены в 2021 году (2066,0 тыс. рублей)
Приобретены оборудование для баскетбола, волейбола (800,0 тыс. р) Футбол, минифутбол - Окончание реализации наказ - после завершения реконструкции стадиона </t>
    </r>
  </si>
  <si>
    <t>Реконструкция наказа завершена.</t>
  </si>
  <si>
    <t>Установка фильтров на скважине Шайдурово</t>
  </si>
  <si>
    <t>Адонина Н.М.</t>
  </si>
  <si>
    <t>Разработана ПСД на строительство скважины и станции водоподготовки</t>
  </si>
  <si>
    <t>Подана заявка на участие в ГП НСО "Чистая вода", получен отказ. В 2024 году вновь подаем заявку на 2025 год.</t>
  </si>
  <si>
    <t xml:space="preserve">Подача заявка на участие в ГП НСО "Чистая вода" в 2025 году. Допзаявка </t>
  </si>
  <si>
    <t>Проведене ремонта водопровода</t>
  </si>
  <si>
    <t>Планируется в рамках  субсидии на организацию бесперебойной работы ЖКХ (сторона лесхоза, кладбища. Примерно 1000 метров) в случае</t>
  </si>
  <si>
    <t>Ремонт системы водоснабжения с. Малышево, д. Поротниково</t>
  </si>
  <si>
    <t>Полтавская Л.Ю.</t>
  </si>
  <si>
    <t>В рамках субсидии "Чистая вода" планируется  разработка ПСД</t>
  </si>
  <si>
    <t>Решить вопрос с качественной питьевой водопроводной водой в с. Верх-Сузун</t>
  </si>
  <si>
    <t>Неизвестных А.В., Быданова В.А.</t>
  </si>
  <si>
    <t>ГП "Комплексное развитие сельских территорий" работы по строительству двух станций водоподготовки выполнены. Подрядчик ООО Акватех. </t>
  </si>
  <si>
    <t>В рамках  субсидии подпрограммы "Чистая вода" ГП НСО ЖКХ планируется  разработка ПСД</t>
  </si>
  <si>
    <t>Установка пункта чистой воды в д. Тараданово</t>
  </si>
  <si>
    <t>Выполнен демонтаж пункта чистой воды в Верх-Сузуне и установлен в Тараданово.</t>
  </si>
  <si>
    <t>Наведение порядка на свалках на территории Бобровского сельсовета</t>
  </si>
  <si>
    <t>Громов А.И.</t>
  </si>
  <si>
    <t>Буртовка, и чистка дороги до свалки выполняется </t>
  </si>
  <si>
    <t>Администрация Бобровского сельсовета,  
Управление жилищно-коммунального хозяйства и газификации администрации</t>
  </si>
  <si>
    <t>Буртовка свалок</t>
  </si>
  <si>
    <t xml:space="preserve">Буртовка свалок. Разработан ЛСР для включения в ГП НСО  "Развитие системы обращения с отходами производства и потребления в НСО" (вывоз мусора с территории на площадку ТКО, сумма - более 8,0 млн. рублей) Направлена завка на реализацию проектов. Получен отказ. </t>
  </si>
  <si>
    <t>Актуализация заявки в ГП НСО  "Развитие системы обращения с отходами производства и потребления в НСО". Буртовка свалок.</t>
  </si>
  <si>
    <t>Включение в программу переселение из ветхого аварийного жилья домов, расположенных по адресу: ул. Нагорная, 9, н.п. Клыгино, ул. Вокзальная, 6</t>
  </si>
  <si>
    <t>Сузун, Бобровка переселение в 2021 году (16 квартир).</t>
  </si>
  <si>
    <t>Администрация Малышевского сельсовета
Управление жилищно-коммунального хозяйства и газификации администрации</t>
  </si>
  <si>
    <t>Жильё</t>
  </si>
  <si>
    <t>Снос аварийных домов</t>
  </si>
  <si>
    <t>Переселение из ветхого аварийного жилья в Малышевском с/с (4 квартиры)</t>
  </si>
  <si>
    <t>Строительство внутрипоселенческих дорог в с. Бобровка</t>
  </si>
  <si>
    <t>исполнено ул. Урицкого, пер. Больничный, ул пер. Центральный (ЩПС)</t>
  </si>
  <si>
    <t>Администрация Бобровского сельсовета,  
Отдел дорожного хозяйства, транспорта, связи и энергетики администрации</t>
  </si>
  <si>
    <t>Оплата за работы 2021 года.
Работы выполнены в 2022 году ул. Безручкова (асфальтобетон)</t>
  </si>
  <si>
    <t>Выполнены СМР по ул.Набережная, ул. Пролетарская</t>
  </si>
  <si>
    <t xml:space="preserve">Наказ исполнен. ПСД в наличии Ул. Безручкова, Буденного, Рязанова, 60 лет Октября </t>
  </si>
  <si>
    <t>Проведение ремонта трассы дороги р.п. Сузун - с. Каргаполово</t>
  </si>
  <si>
    <t>Частичное исполнение за счет содержания силами ГКУ "ТУАД" Ремонт проходит начиная с 2020 года. На сегодняшний день отремонтировано 12 км. </t>
  </si>
  <si>
    <t>Частичное исполнение за счет содержания силами ГКУ "ТУАД" (25-26 км)</t>
  </si>
  <si>
    <t>Частичное исполнение за счет содержания силами ГКУ "ТУАД"  (26-27 км)</t>
  </si>
  <si>
    <t>Ремонт дороги от трассы р.п. Сузун- с. Каргаполово до с. Нижний Сузун</t>
  </si>
  <si>
    <t>Администрация Малышевского сельсовета
Отдел дорожного хозяйства, транспорта, связи и энергетики администрации</t>
  </si>
  <si>
    <t>Исполнено ЩПС. (2,1 км)</t>
  </si>
  <si>
    <t>Оплата.</t>
  </si>
  <si>
    <t>Проведение ремонтных работ асфальто-бетонного покрытия на участке с 29 по 36 км трассы р.п. Сузун - с. Тараданово</t>
  </si>
  <si>
    <t>Муль В.Х.</t>
  </si>
  <si>
    <t>Направлено письмо в ТУАД для разработки проекта и включения в план работ на 2025 год</t>
  </si>
  <si>
    <t>Ремонт внутрипоселенческих дорог Поротниково</t>
  </si>
  <si>
    <t>Выполнены СМР по ул.Молодежная, ул. Сельская, ул. Береговая.</t>
  </si>
  <si>
    <t>Согласование и установка двух дополнительных остановочных павильонов в Шайдурово</t>
  </si>
  <si>
    <t>Администрация Шайдуровского сельсовета
Отдел дорожного хозяйства, транспорта, связи и энергетики администрации</t>
  </si>
  <si>
    <t>Дорога находится в собственности ГКУ НСО "ТУАД". Ведется работа по включению в план работ ГКУ НСО "ТУАД", на сегодняшний день получен отказ. (не соответствует стандартам, между остановками только  0,8 км, необходимо не менее 1,5 км). Хозспособом обустроен дополнительный остановочный пункт с заездным карманом для автобусов при движении до Чингиз  (МО)</t>
  </si>
  <si>
    <t>Реконструкция автомобильной дороги с. Мереть (ул. Школьная, центральная площадь)</t>
  </si>
  <si>
    <t>Разработка ПСД в 2020 году</t>
  </si>
  <si>
    <t>Администрация Меретского сельсовета
Отдел дорожного хозяйства, транспорта, связи и энергетики администрации</t>
  </si>
  <si>
    <t>Центральная площадь заасфальтирована в 2020 году, необходимо обустроить парковку, остановочный карман, Необходимо ПСД. Планируем 2024 разработку. по ул. Школьной 50 метров.</t>
  </si>
  <si>
    <t>СМР по НМЦК</t>
  </si>
  <si>
    <t>99.3</t>
  </si>
  <si>
    <t>Обезпыливание дороги на ул. Центральная в с.Мереть </t>
  </si>
  <si>
    <t>Частично исполнено</t>
  </si>
  <si>
    <t>Работы ведутся за счет содержания ( дорога в собственности ГКУ НСО ТУАД) - окончание работ гранулятом</t>
  </si>
  <si>
    <t>Ремонт дорог (устройство ЩПС) по ул. Лесная, ул. Солнечная в с. Каргаполово</t>
  </si>
  <si>
    <t>Курлыкин ЛА
Чернаков АА</t>
  </si>
  <si>
    <t>Администрация Каргаполовского сельсовета,
Отдел дорожного хозяйства, транспорта, связи и энергетики администрации</t>
  </si>
  <si>
    <t>СМР выполнены.</t>
  </si>
  <si>
    <t>Ремонт асфальтового покрытия по ул. Набережная в д. Тараданово</t>
  </si>
  <si>
    <t>Ведется работа по включению в план ремонтных работ ГКУ НСО "ТУАД" на 2025 год</t>
  </si>
  <si>
    <t>Устройство уличного освещения с. Нижний Сузун 3 улицы</t>
  </si>
  <si>
    <t>Администрация Малышевского сельсовета,
Отдел дорожного хозяйства, транспорта, связи и энергетики администрации</t>
  </si>
  <si>
    <t>Разработан локально-сметный расчет. Направлен на конкурс инициативных проектов, не поддержан. Будет продолжена работа погрантам.</t>
  </si>
  <si>
    <t>Устройство ограждения кладбища в с. Малышево</t>
  </si>
  <si>
    <t>Администрация Малышевского сельсовета,
Отдел благоустройства администрации Сузунского района</t>
  </si>
  <si>
    <t>Работы выполнены в 2022 году в рамках инициативного бюджетирования.</t>
  </si>
  <si>
    <t>Проведение очистки пруда в центре с. Бобровка, создание рекреационной зоны, оборудование пляжа и набережной</t>
  </si>
  <si>
    <t>Администрация Бобровского сельсовета,
Управление сельского хозяйства, лесных отношений, природных ресурсов и экологии администрации</t>
  </si>
  <si>
    <t>Направлена заявка в Министерство природных ресурсов и экологии НСО для включения наказа в федеральную программу "Защита окружающей среды". Заявка в листе ожидания по включению в госпрограмму (после очистки реки Нижний Сузун).  Получен отказ</t>
  </si>
  <si>
    <t>Уборка аварийных деревьев по ул. Первомайская в количестве 15 шт</t>
  </si>
  <si>
    <t>Администрация Шайдуровского сельсовета,      
Отдел благоустройства администрации Сузунского района</t>
  </si>
  <si>
    <t xml:space="preserve"> Уборка аварийных деревьев.</t>
  </si>
  <si>
    <t>Строительство вышки сотовой связи</t>
  </si>
  <si>
    <t>Реализованно. Вышка построена в 2021 года.</t>
  </si>
  <si>
    <t>Администрация Шайдуровского сельсовета,      
Отдел дорожного хозяйства, транспорта, связи и энергетики администрации</t>
  </si>
  <si>
    <t>Связь</t>
  </si>
  <si>
    <t>Строительство гаража для школьных автобусов</t>
  </si>
  <si>
    <t>Солдатова А.К. (Ключиковский с/с)</t>
  </si>
  <si>
    <t>Оборудован гараж в ЖКХ</t>
  </si>
  <si>
    <t>Управление архитектуры и строительства администрации Сузунского района </t>
  </si>
  <si>
    <t>Строительство</t>
  </si>
  <si>
    <t>Закончить ремонт дома культуры в с. Верх-Сузун</t>
  </si>
  <si>
    <t>Управление архитектуры и строительства  администрации Сузунского района, 
МКУ "Управление культуры, спорта, туризма и молодежной политики Сузунского района"</t>
  </si>
  <si>
    <t>Направлена заявка в ГП "Культура НСО" на 2024 год, пока не подтверждено.</t>
  </si>
  <si>
    <t>Разработка ПСД на капитальный ремонт ДК (помещения, внутренние коммуникации). Направлена заявка в ГП "Культура НСО" на 2024 год, пока не подтверждено.</t>
  </si>
  <si>
    <t>Капитальный ремонт Бобровского дома культуры</t>
  </si>
  <si>
    <t>Управление архитектуры и строительства администрации Сузунского района, 
МКУ "Управление культуры, спорта, туризма и молодежной политики Сузунского района"</t>
  </si>
  <si>
    <t>Начало работ. СМР. Первый этап.</t>
  </si>
  <si>
    <t xml:space="preserve">Работы  завершаются.  </t>
  </si>
  <si>
    <t>Проведение ремонта помещения дома культуры под сельскую библиотеку (ремонт пола, стен, установка металлической двери в тамбур) Шайдурово</t>
  </si>
  <si>
    <t>Приобретение одежды сцены в Ключиковский ДК</t>
  </si>
  <si>
    <t>Солдатова А.К.</t>
  </si>
  <si>
    <t>Ремонт школьного отопления</t>
  </si>
  <si>
    <t>Управление архитектуры и строительства администрации Сузунского района, 
МКУ "Управление образованием"</t>
  </si>
  <si>
    <t>Образование</t>
  </si>
  <si>
    <t>Разработана ПСД на Ремонт отопления в МКОУ "Меретская СОШ" в 2023 году</t>
  </si>
  <si>
    <t> Ремонт отопления в МКОУ "Меретская СОШ" в 2024 году по ГП "Развитие образования и создание условий для социализации детей и учащейся молодежи в НСО"Необходимо 7500,0 тыс. р. В листе ожидания на 2025 год. Данная школа попала в программу "Развитие образования. Капремонты" на 2027 год на комплексный ремонт. (86,0 млн ФБ, 20,0 млн ОБ)</t>
  </si>
  <si>
    <t>Замена пластиковых окон в школе, Мереть</t>
  </si>
  <si>
    <t>Направлена завка в ГП НСО "Развитие образования", поддержана</t>
  </si>
  <si>
    <t xml:space="preserve">В учебных кабинетах окна заменены. заменены 3 окна </t>
  </si>
  <si>
    <t>см предыдущий</t>
  </si>
  <si>
    <t>Приобретение звуковой аппаратура МКОУ "Ключиковская СОШ"</t>
  </si>
  <si>
    <t>МКУ "Управление образованием"</t>
  </si>
  <si>
    <t>Наказ испонен в рамках депутатского фонда</t>
  </si>
  <si>
    <t>Оборудование школьного стадиона Малышевская СОШ</t>
  </si>
  <si>
    <t>Разработка ПСД. Реализация наказа в 2024 году за счет средств местного бюджета или депутатского района. Необходимо отремонтировать беговые дорожки. Средства 3000,0 тыс. р. лист ожидания</t>
  </si>
  <si>
    <t>Ограждение территории школы в соответствии антитеррористической защищенностью Малышевская СОШ</t>
  </si>
  <si>
    <t>Лист ожидания. Необходимо 3,0 млн р.</t>
  </si>
  <si>
    <t>Обустройстройство парковочной площадки для Каргаполовской школы и центра "Патриот"</t>
  </si>
  <si>
    <t>Торопова Е.В.</t>
  </si>
  <si>
    <t>Отдел благоустройства администрации,
МКУ "Управление образованием"</t>
  </si>
  <si>
    <t>Выполнено частично, подготовлена и расчищена площадка для обустройства парковки в 2022 году  </t>
  </si>
  <si>
    <t xml:space="preserve">Имеется локальный сметный рассчет на сумму 1400,0 тыс. рублей (оформление покрытия, разметка). Испоняется в текущем году </t>
  </si>
  <si>
    <t>Провести ремонт ФАПа в с. Верх-Сузун</t>
  </si>
  <si>
    <t>Управление архитектуры и строительства администрации Сузунского района</t>
  </si>
  <si>
    <t>Здравоохранение</t>
  </si>
  <si>
    <t>Вставили окна</t>
  </si>
  <si>
    <t>Разработка ПСД планировалась. Пока в листе ожидания. (Минздрав РФ)</t>
  </si>
  <si>
    <t>Выполнение общестроительных работ по замене кровли, окон, входных и межкомнатных дверей, электропроводки, отделеке помещений, замене сантехники.</t>
  </si>
  <si>
    <t>Провести ремонт кровли и крыльца Малышевской врачебной амбулатории</t>
  </si>
  <si>
    <t>Выполнение работ по капитальному ремонту кровли и крыльца с входной группой.</t>
  </si>
  <si>
    <t>Замена окон в ФАПе в с. Поротниково</t>
  </si>
  <si>
    <t>Выполненs работs по замене окон</t>
  </si>
  <si>
    <t>Проведение ремонта водонапорной башни, прокладка водопровода по ул.Набережная и ул.Зеленая (700 м)</t>
  </si>
  <si>
    <t>4 округ</t>
  </si>
  <si>
    <t>Попрыга О.Л., Кошелева В.А.</t>
  </si>
  <si>
    <t>Администрация Болтовского сельсовета,
Управление жилищно-коммунального хозяйства и газификации администрации</t>
  </si>
  <si>
    <t>Подготовка предложение для внесения в бюджет Сузунского района на 2025 год</t>
  </si>
  <si>
    <t>Строительство пункта чистой воды в поселке  Шипуновский</t>
  </si>
  <si>
    <t>Баталова Е.А.</t>
  </si>
  <si>
    <t>Администрация Шипуновского сельсовета,
Управление жилищно-коммунального хозяйства и газификации администрации</t>
  </si>
  <si>
    <t xml:space="preserve"> Согласовали с проектной дерекцией техзадание на строительство станции водоподготовки. Подана заявка в "Чистую воду" на разработку ПСД в 2025 году. Не прошли, продолжим работу</t>
  </si>
  <si>
    <t>Реконструкция автомобильной дороги в д. Холодное от ул. Юбилейной до дома культуры ул. Центральная 15а до выезда на с. Федоровка</t>
  </si>
  <si>
    <t>Администрация Шипуновского сельсовета,
Отдел дорожного хозяйства, транспорта, связи и энергетики администрации</t>
  </si>
  <si>
    <t>Ведется работа по включению в план ремонтных работ ГКУ НСО "ТУАД" на 2024-2025 годы</t>
  </si>
  <si>
    <t>Проведение ремонта дорог в д. Холодное: ул. Школьная и ул. Молодежная</t>
  </si>
  <si>
    <t>Устройство асфальтобетонного покрытия по ул.Центральный проезд-1,2,3,4, ведущей к социально-значимым объектам: магазин, ДК, школа, детский сад. С. Болтово</t>
  </si>
  <si>
    <t>Администрация Болтовского сельсовета,
Отдел дорожного хозяйства, транспорта, связи и энергетики администрации</t>
  </si>
  <si>
    <t>Выполнение СМР</t>
  </si>
  <si>
    <t>Проведение ремонта дороги  (устройство ЩПС) по ул.Российская, с. Болтово</t>
  </si>
  <si>
    <t>СМР по ул. Росийская выполнены в 2023 году.</t>
  </si>
  <si>
    <t>Проведение ремонта дороги по ул.Рабочая, ведущей  к кладбищу и основной магистрали с. Бедрино</t>
  </si>
  <si>
    <t>исполнено в 2021-2022 годах</t>
  </si>
  <si>
    <t>Ремонт дорог по ул. Пушкина, Горького, Чернышевского,  Мира, Ленина,Северная, Садовая, Набережная, Молодежная - протяженностью 9,36 км. с. Заковряжино</t>
  </si>
  <si>
    <t>Кабанов Б.С.</t>
  </si>
  <si>
    <t>Администрация Заковряжинского сельсовета,
Отдел дорожного хозяйства, транспорта, связи и энергетики администрации</t>
  </si>
  <si>
    <t>Разработка ПСД</t>
  </si>
  <si>
    <t>выполнены СМР по ул.Пушкина, ул.Горького,  ул. Чернышевского,  Ленина,  Садовая, Набережная, Молодежная - протяженностью 9,36 км. с.Заковряжино</t>
  </si>
  <si>
    <t xml:space="preserve">Выполнено СМР ул. Северная, ул. Мира. </t>
  </si>
  <si>
    <t>Установка вышки сотовой связи с. Татчиха, с. Рождественка</t>
  </si>
  <si>
    <t>Дорожинский Е.В.</t>
  </si>
  <si>
    <t>Так как население менее 100 человек, наказ не может быть реализован по ГП "Устранение цифрового неравенства". Наказ может быть реализован за средства МБ.(Цена проекта 5000,0)</t>
  </si>
  <si>
    <t>Устройство уличного освещения в с. Татчиха</t>
  </si>
  <si>
    <t>Частично исполнен.  Получены техусловия, проведены работы по устройству по оборудованию и подключению 3-х фонарей. (Монтаж сетей, СИП)</t>
  </si>
  <si>
    <t>Администрация Маюровского сельсовета,
Отдел дорожного хозяйства, транспорта, связи и энергетики администрации</t>
  </si>
  <si>
    <t>Разработан ЛСР, подготовка заявки на грант 
(10 фонарей)</t>
  </si>
  <si>
    <t>Проведены работы по обустройству уличного освещения по ул. Мира в с. Татчиха</t>
  </si>
  <si>
    <t>Благоустройство центральной площади (сквера) и въезда в село Болтово</t>
  </si>
  <si>
    <t>Разработка проекта</t>
  </si>
  <si>
    <t>Администрация Болтовского сельсовета,
Отдел благоустройства администрации Сузунского района</t>
  </si>
  <si>
    <t>Заявка направлена в КРСТ на 2025 год не прошла. Планирется подача заявки в 2025г на 2026 г.</t>
  </si>
  <si>
    <t>Благоустройство территории по улице Почтовая в д. Холодное для организации зоны отдыха и детской игровой площадки</t>
  </si>
  <si>
    <t>Исполнен. Игровая площадка обустроена возле Холодновского клуба в рамках реализации гранта Минрегиона для физических лиц. 
Земельный участок по ул. Почтовая выделен под строительство ФАПа в текущем году (2023)</t>
  </si>
  <si>
    <t>Администрация Шипуновского сельсовета,
Отдел благоустройства администрации Сузунского района</t>
  </si>
  <si>
    <t>Устройство ограждения кладбища</t>
  </si>
  <si>
    <t>выполнено</t>
  </si>
  <si>
    <t>Проведение ремонта помещения магазина</t>
  </si>
  <si>
    <t>Администрация Болтовского сельсовета,
Управление архитектуры и строительства администрации Сузунского района </t>
  </si>
  <si>
    <t xml:space="preserve">Средства на ремонт предусматривались в 2021 году, но после пожара в магазине предприниматели отказались работать на территории села, муниципальтет отказался от проведения работ. В настоящее время проработан вопрос по организации развозной торговли. ИП Солдатова готова возить. Жители отказались. (10 чел., все на машинах). </t>
  </si>
  <si>
    <t>Проведение ремонта фасада Заковряжинского дома культуры  (2 стороны)</t>
  </si>
  <si>
    <t>Начало работ</t>
  </si>
  <si>
    <t>Приобретение мебели для клуба Плоское</t>
  </si>
  <si>
    <t>Гребенкин А.М. (Шарчинский с/с)</t>
  </si>
  <si>
    <t>исполнено (столы, стулья)</t>
  </si>
  <si>
    <t>Проведение ремонта фасада, отмостки и фундамента Шарчинской участковой больницы</t>
  </si>
  <si>
    <t>Гребенкин А.М.</t>
  </si>
  <si>
    <t>разработка псд</t>
  </si>
  <si>
    <t>Приобретение стиральной машинки в Шарчинскую участковую больницу</t>
  </si>
  <si>
    <t>Отдел организации социального обслуживания населения администрации Сузунского района</t>
  </si>
  <si>
    <t>ИТОГО исполнение:</t>
  </si>
  <si>
    <t>Исполнение наказов</t>
  </si>
  <si>
    <t>всего</t>
  </si>
  <si>
    <t>исп</t>
  </si>
  <si>
    <t>%</t>
  </si>
  <si>
    <t>част. исп.</t>
  </si>
  <si>
    <t>не исп</t>
  </si>
  <si>
    <t>1 окр</t>
  </si>
  <si>
    <t>2 окр</t>
  </si>
  <si>
    <t>3 окр</t>
  </si>
  <si>
    <t>4 окр</t>
  </si>
  <si>
    <t>ИТОГО за период 2021-2023</t>
  </si>
  <si>
    <t>2021-2022</t>
  </si>
  <si>
    <t>за 2023</t>
  </si>
  <si>
    <t>13-161</t>
  </si>
  <si>
    <t>Оснащение корпусной учебной мебелью и технологическим оборудованием кабинетов 19-и общеобразовательных школ (Сузунский район)</t>
  </si>
  <si>
    <t>Округ №13, Сузунский</t>
  </si>
  <si>
    <t>Покровский Евгений Николаевич, Шимкив Андрей Иванович</t>
  </si>
  <si>
    <t>В рамках создания центров "Точка роста" на базе  Бобровской СОШ, Болтовской СОШ, Сузунской СОШ №2, Сузунской СОШ № 301 в рамках РП "Современная школа" оснащены мебелью и технологическим оборудованием.</t>
  </si>
  <si>
    <t>Емельченко Е.В.</t>
  </si>
  <si>
    <t>В рамках создания центров "Точка роста" на базе Заковряжинской СОШ, Ключиковской СОШ, Мышланской СОШ  в рамках РП "Современная школа" оснащены мебелью и технологическим оборудованием.</t>
  </si>
  <si>
    <t>В рамках создания центров "Точка роста" на базе Шипуновской и Битковской школ в рамках РП "Современная школа" оснащены мебелью и технологическим оборудованием.</t>
  </si>
  <si>
    <t>Ведутся работы по созданию центров "Точка роста" на базе Шарчинский и Шайдуровской школ в рамках РП "Современная школа", заключены МК.</t>
  </si>
  <si>
    <t>13-163</t>
  </si>
  <si>
    <t>Капитальный ремонт здания МКДОУ "Ключиковский детский сад" (укрепление наружных стен, замена окон (37 шт), электропроводки и освещения) (с. Ключики)</t>
  </si>
  <si>
    <t>В 2021 году выполнено укрепление наружной стены и замена 3 оконных блоков. Усиление простенков в  рамках программы "Развитие образования,создание условий для социализации детей и учащейся молодежи в Новосибирской области".</t>
  </si>
  <si>
    <t>Замена 10 шт. оконных  блоков в детском саду  в рамках ГП НСО "Развитие образования, создание условий для социализации детей и учащейся молодежи в Новосибирской области"</t>
  </si>
  <si>
    <t>На капитальный ремонт электропроводки и освещения  необходимо 7 000,0 тыс. руб. нет возможности выполнить данные виды работ в рамках полномочий ОМС. Необходима областная Программа капитатьного ремонта  детских садов.  Возможно частичное выполнение в рамках ОМС в соответствии с Федеральным законом от 06.10.2003 № 131-ФЗ «Об общих принципах организации местного самоуправления в Российской Федерации», ст. 8 и 9 Федерального закона от 29.12.2012 № 273-ФЗ «Об образовании в Российской Федерации».</t>
  </si>
  <si>
    <t>13-164</t>
  </si>
  <si>
    <t>Капитальный ремонт  здания и помещений МКОУ "Ключиковская СОШ" (ремонт кровли, отмостки, цоколя, пищеблока, замена окон (26 шт), электропроводки) (с. Ключики)</t>
  </si>
  <si>
    <t>Заменено 10 оконных блоков в школе в рамках ГП НСО "Развитие образования, создание условий для социализации детей и учащейся молодежи в Новосибирской области". Капитальный ремонт спортивного зала в  рамках ГП "Развитие образования,создание условий для социализации детей и учащейся молодежи в Новосибирской области" (на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спортом, в целях достижения показателей и результатов регионального проекта «Успех каждого ребенка», входящего в состав национального проекта «Образование»). </t>
  </si>
  <si>
    <t>Разработана ПСД на капитальный ремонт кровли. Подана дозаявка в Минпросвещения РФ для участия  в ГП РФ "Развитие образования" программы капитального ремонта школ «Модернизация школьных систем образования» 2024-2025 гг.  Имеется локально-сметный расчет на сумму 125 356,81 тыс.руб., положительное заключение ГВЭ.</t>
  </si>
  <si>
    <t>Разработана ПСД на капитальный ремонт кровли. Подана заявка в Минпросвещения РФ для участия  в ГП РФ "Развитие образования" программы капитального ремонта школ «Модернизация школьных систем образования» 2025-2027 гг.  Имеется локально-сметный расчет на сумму 125 356,81 тыс.руб., положительное заключение ГВЭ.</t>
  </si>
  <si>
    <t>Капитальный ремонт при вхождении в ГП РФ "Развитие образования" программы капитального ремонта школ «Модернизация школьных систем образования»</t>
  </si>
  <si>
    <t>13-170</t>
  </si>
  <si>
    <t>Строительство скважин и станций водоподготовки в селах (Битки-2, Шигаево-1, Болтово-2, Камышинка-1, Верх-Сузун-2, Заковряжино-2, Ключики-1, Земледелец-1, Малышево-1, Каргаполово-1, Маюрово-1, Зорино-1, Мереть-1, Лесниковский-1, Шарчино-2, Шипуново-1, Шайдурово-2, Бобровка-2, Мышланка-1, Малая Крутишка-1, Холодное-1, Красный Камешок-1, Плоское-1) (Сузунский район)</t>
  </si>
  <si>
    <t> В отчетном году разработана ПСД на строительство систем водоподготовки в с. Верх-Сузун (2), с. Бобровка. Наказ реализуется в рамках подпрограммы «Чистая вода» государственной программы Новосибирской области «Жилищно-коммунальное хозяйство Новосибирской области». </t>
  </si>
  <si>
    <t>Киль Е.А., Симачева Т.Н.</t>
  </si>
  <si>
    <t>Разработка ПСД "Строительство скважин и станций водоподготовки в с.Шайдурово Сузунского района".  Разработка ПСД «Строительство скважин и станций водоподготовки в с. Мышланка Сузунского района»  в рамках подпрограммы «Чистая вода» государственной программы Новосибирской области «Жилищно-коммунальное хозяйство Новосибирской области»</t>
  </si>
  <si>
    <t>В рамках ГП КРСТ выполнены строительные работы систем водоподготовки в с. Верх-Сузун  Сузунского района Новосибирской области на сумму 25 884,07 тыс. рублей (из них ОБ-990,1; МБ -129,3,; ФБ-23 764,67.; ВБИ -1000,0.) В рамках подпрограммы «Чистая вода» государственной программы Новосибирской области «Жилищно-коммунальное хозяйство Новосибирской области» выполнены строительные работы станции водоподготовки в с. Бобровка, стоимость работ составила 9 909,43 тыс. руб.  (из них ОБ -9750,88; МБ-158,55. В рамках мероприятий по организации бесперебойной работы объектов жизнедеятельности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 разработана ПСД по объекту водозаборная скважина в с. Зорино Сузунского района с модульной установкой водоподготовки 590,0 тыс. руб.  ОБ- 580,56, МБ - 9,44                                                                       </t>
  </si>
  <si>
    <t xml:space="preserve"> В рамках подпрограммы «Чистая вода» государственной программы Новосибирской области «Жилищно-коммунальное хозяйство Новосибирской области» ведется:
 - строительство водозаборной скважины по ул. Ленина в рабочем поселке Сузун; 
 - строительство водозаборной скважины в с. Зорино с модульной установкой водоподготовки;
   Планируется выполнить разработку ПСД по следующим объектам:
- строительство станции водоподготовки в с. Мышланка;
- строительство систем водоподготовки в с. Каргаполово.
       </t>
  </si>
  <si>
    <t>Разработка ПСД скважин и станций водоподготовки в  селах Лесниковский-1, Шарчино-2, Шипуново-1, Шайдурово-2, Бобровка-1,  Малая Крутишка-1, Холодное-1, Красный Камешок-1, Плоское-1 (НеобходимоОБ 16500,0, МБ 100,7)</t>
  </si>
  <si>
    <t>13-190</t>
  </si>
  <si>
    <t>Реконструкция тепловых сетей (2,5 км) (с. Ключики)</t>
  </si>
  <si>
    <t>Приобретены материалы МУП Бобровское ЖКХ для замены аварийного участка теплотрассы 660м  по государственной программе Новосибирской области " Жилищно-коммунальное хозяйство Новосибирской области". Срок выполнения до сентября 2024 г.</t>
  </si>
  <si>
    <t>Возможна реализация наказа в рамках ГП НСО "Энергосбережение и повышение энергетической эффективности НСО". Приблизительный объем финансирования 10 000,0 тыс. руб.</t>
  </si>
  <si>
    <t>13-213</t>
  </si>
  <si>
    <t>Замена санитарного транспорта (Сузун, Битки, Бобровка - класс Б; Шайдурово, Ключики, Шипуново, Мереть, Малышево, Заковряжино, Болтово - класс А, марка УАЗ) (р.п. Сузун
с. Битки
с. Бобровка
с. Шайдурово
с. Ключики
с. Шипуново
с. Мереть
с. Малышево
с. Заковряжино
с. Болтово)</t>
  </si>
  <si>
    <t>В 2020 году для центральной районной больницы приобретен санитарный автомобиль в рамках государственной программы «Развитие здравоохранения Новосибирской области». В 2021 году для Ключиковской врачебной амбулатории и поликлинического отделения центральной районной больницы приобретены санитарные автомобили - 2 шт.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 в рамках мероприятий по модернизации первичного звена здравоохранения Новосибирской области государственной программы «Развитие здравоохранения Новосибирской области». В 2021 году из резервного фонда Правительства РФ Минпромторгом России поставлен автомобиль скорой медицинской помощи класса «В» марки ГАЗ-А6BR23 - 1 ед."</t>
  </si>
  <si>
    <t>Киль Е.А., Утенков В.Н</t>
  </si>
  <si>
    <t> В рамках региональной программы «Модернизации первичного звена здравоохранения Новосибирской области на 2021-2025 годы» предусмотрено приобретение для ГБУЗ НСО "Сузунская ЦРБ" автомобилей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районов. Распределение автомобилей входит в полномочия главного врача. </t>
  </si>
  <si>
    <t>13-231</t>
  </si>
  <si>
    <t>Оснащение музыкальными инструментами  муниципальных учреждений культуры (МБОУ ДО "Сузунская ДШИ" - концертная гитара, концертный баян; РДК - контрабас, домра, балалайка, концертный баян; Верх-Сузунский ДК - концертный баян; Малышевский ДК - концертный баян, концертная гармонь, аккордеон, контрабас, домра, балалайка, трещётка, ложки (комплект), ударные; Болтовский ДК - концертный баян, Шипуновский ДК - концертный баян, концертная гармонь; Холодновский СК - концертный баян; Ключиковский ДК - концертный баян, синтезатор, электрогитара, ударная установка) (р.п. Сузун
с. Верх-Сузун
с. Малышево
с. Болтово
с. Шипуново
д. Холодное
с. Ключики)</t>
  </si>
  <si>
    <t>По данным ОМС наказ реализуется в рамках ГП НСО "Управление госфинансами НСО". В 2021г. - приобретены баян в Малышевский ДК (190 т.р.), концертная гитара в Сузунский ДШИ (160 т.р.).</t>
  </si>
  <si>
    <t>Корчак А.В., Чуриков М.А.</t>
  </si>
  <si>
    <t>Администрация Сузунского района,  Министерство культуры Новосибирской области</t>
  </si>
  <si>
    <t>Частично исполнено (пианино акустическое -Сузунское ДШИ)!</t>
  </si>
  <si>
    <t>Оснащение музыкальными инструментами учреждение культуры (ДШИ) 2 гитары, 2 баяна, электропианино.  В рамках ГП НСО "Культура Новосибирской области".</t>
  </si>
  <si>
    <t>13-249</t>
  </si>
  <si>
    <t>Капитальный ремонт здания Ключиковского ДК МКУК "КДО" (с. Ключики)</t>
  </si>
  <si>
    <t>Частично исполнено. (отмоска и тротуарная плитка)</t>
  </si>
  <si>
    <t>Выполнен  ремонт  тамбура, пола из местного бюджета.</t>
  </si>
  <si>
    <t>13-266</t>
  </si>
  <si>
    <t>Строительство открытой спортивной площадки 15х30 (мини-футбол, баскетбол, волейбол) и гимнастического городка в селах: Малышево, Каргаполово, Верх-Сузун, Ключики (с. Малышево
с. Каргаполово
с. Верх-Сузун
с. Ключики)</t>
  </si>
  <si>
    <t>Не исполнен</t>
  </si>
  <si>
    <t>Реализация наказа возможна в рамках ГП НСО "Развитие физической культуры и спорта в Новосибирской области". Предварительный объем финансирования (площадка 36х18 м в 2 МО) 8 000,0 тыс. рублей.</t>
  </si>
  <si>
    <t>Реализация наказа возможна в рамках ГП НСО "Развитие физической культуры и спорта в Новосибирской области". Предварительный объем финансирования (2 площадки 36х18 м) 8 000,0 тыс. рублей.</t>
  </si>
  <si>
    <t>13-278</t>
  </si>
  <si>
    <t>Строительство водоотвода  (с. Ключики)</t>
  </si>
  <si>
    <t>Вазем А.Г., Митрофанова И.В.</t>
  </si>
  <si>
    <t>Наказ не исполним: 1) площадка для водосбора располагается на лесных землях и землях сельхозначначения; 2) высокий расчетный расход талых(снеговых) вод; 3) низкая максимальная производительность ЛОСа; 4) увеличение постоянных и эксплуатационных затрат. </t>
  </si>
  <si>
    <t xml:space="preserve">Приложение 
к решению Совета депутатов
Сузунского района
от 28.11.2024 № 286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</si>
</sst>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color theme="1"/>
      <name val="Liberation Sans"/>
    </font>
    <font>
      <sz val="11"/>
      <color rgb="FF006100"/>
      <name val="Calibri"/>
      <scheme val="minor"/>
    </font>
    <font>
      <sz val="11"/>
      <color theme="1"/>
      <name val="Calibri"/>
      <scheme val="minor"/>
    </font>
    <font>
      <b/>
      <sz val="16"/>
      <name val="Times New Roman"/>
    </font>
    <font>
      <sz val="16"/>
      <color theme="1"/>
      <name val="Liberation Sans"/>
    </font>
    <font>
      <sz val="16"/>
      <name val="Times New Roman"/>
    </font>
    <font>
      <b/>
      <sz val="11"/>
      <name val="Times New Roman"/>
    </font>
    <font>
      <sz val="11"/>
      <name val="Times New Roman"/>
    </font>
    <font>
      <sz val="9"/>
      <name val="Times New Roman"/>
    </font>
    <font>
      <sz val="10"/>
      <name val="Times New Roman"/>
    </font>
    <font>
      <sz val="11"/>
      <color indexed="2"/>
      <name val="Times New Roman"/>
    </font>
    <font>
      <sz val="11"/>
      <color theme="1"/>
      <name val="Times New Roman"/>
    </font>
    <font>
      <sz val="9"/>
      <color theme="1"/>
      <name val="Times New Roman"/>
    </font>
    <font>
      <sz val="11"/>
      <name val="Calibri"/>
      <scheme val="minor"/>
    </font>
    <font>
      <sz val="10"/>
      <name val="Liberation Sans"/>
    </font>
    <font>
      <b/>
      <sz val="11"/>
      <name val="Calibri"/>
    </font>
    <font>
      <b/>
      <sz val="9"/>
      <name val="Times New Roman"/>
    </font>
    <font>
      <sz val="10"/>
      <color theme="5" tint="0.79998168889431442"/>
      <name val="Liberation Sans"/>
    </font>
    <font>
      <sz val="9"/>
      <color indexed="2"/>
      <name val="Times New Roman"/>
    </font>
    <font>
      <b/>
      <sz val="10"/>
      <color theme="1"/>
      <name val="Liberation Sans"/>
    </font>
    <font>
      <sz val="10"/>
      <color indexed="2"/>
      <name val="Liberation Sans"/>
    </font>
    <font>
      <sz val="12"/>
      <name val="Times New Roman"/>
    </font>
    <font>
      <sz val="14"/>
      <name val="Times New Roman"/>
    </font>
    <font>
      <sz val="14"/>
      <name val="FreeSerif"/>
    </font>
    <font>
      <sz val="14"/>
      <color indexed="2"/>
      <name val="Times New Roman"/>
    </font>
    <font>
      <sz val="14"/>
      <name val="Tibetan Machine Uni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D8E4BC"/>
        <bgColor rgb="FFD8E4BC"/>
      </patternFill>
    </fill>
    <fill>
      <patternFill patternType="solid">
        <fgColor rgb="FFE4DFEC"/>
        <bgColor rgb="FFE4DFEC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E2EFD8"/>
        <bgColor rgb="FFE2EFD8"/>
      </patternFill>
    </fill>
    <fill>
      <patternFill patternType="solid">
        <fgColor indexed="5"/>
        <bgColor indexed="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92D050"/>
        <bgColor rgb="FF92D050"/>
      </patternFill>
    </fill>
    <fill>
      <patternFill patternType="solid">
        <fgColor rgb="FFC6E0B4"/>
        <bgColor rgb="FFC6E0B4"/>
      </patternFill>
    </fill>
  </fills>
  <borders count="7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rgb="FFB2B2B2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</borders>
  <cellStyleXfs count="3">
    <xf numFmtId="0" fontId="0" fillId="0" borderId="0"/>
    <xf numFmtId="0" fontId="1" fillId="2" borderId="0" applyNumberFormat="0" applyBorder="0"/>
    <xf numFmtId="0" fontId="2" fillId="3" borderId="1" applyNumberFormat="0" applyFont="0"/>
  </cellStyleXfs>
  <cellXfs count="634">
    <xf numFmtId="0" fontId="0" fillId="0" borderId="0" xfId="0"/>
    <xf numFmtId="0" fontId="4" fillId="4" borderId="3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/>
    </xf>
    <xf numFmtId="0" fontId="5" fillId="6" borderId="3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right" vertical="top"/>
    </xf>
    <xf numFmtId="0" fontId="3" fillId="8" borderId="3" xfId="0" applyFont="1" applyFill="1" applyBorder="1" applyAlignment="1">
      <alignment horizontal="right" vertical="top" wrapText="1"/>
    </xf>
    <xf numFmtId="9" fontId="3" fillId="8" borderId="3" xfId="0" applyNumberFormat="1" applyFont="1" applyFill="1" applyBorder="1" applyAlignment="1">
      <alignment horizontal="right" vertical="top"/>
    </xf>
    <xf numFmtId="9" fontId="3" fillId="8" borderId="3" xfId="0" applyNumberFormat="1" applyFont="1" applyFill="1" applyBorder="1" applyAlignment="1">
      <alignment horizontal="right" vertical="top" wrapText="1"/>
    </xf>
    <xf numFmtId="0" fontId="5" fillId="8" borderId="3" xfId="0" applyFont="1" applyFill="1" applyBorder="1" applyAlignment="1">
      <alignment horizontal="left" vertical="top"/>
    </xf>
    <xf numFmtId="1" fontId="5" fillId="8" borderId="3" xfId="0" applyNumberFormat="1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4" borderId="0" xfId="0" applyFill="1"/>
    <xf numFmtId="0" fontId="0" fillId="4" borderId="13" xfId="0" applyFill="1" applyBorder="1" applyAlignment="1">
      <alignment horizontal="right" vertical="top"/>
    </xf>
    <xf numFmtId="0" fontId="0" fillId="4" borderId="3" xfId="0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7" fillId="0" borderId="20" xfId="0" applyFont="1" applyBorder="1" applyAlignment="1">
      <alignment horizontal="right" vertical="top"/>
    </xf>
    <xf numFmtId="0" fontId="7" fillId="0" borderId="21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7" fillId="9" borderId="9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top"/>
    </xf>
    <xf numFmtId="0" fontId="8" fillId="9" borderId="9" xfId="0" applyFont="1" applyFill="1" applyBorder="1" applyAlignment="1">
      <alignment horizontal="left" vertical="top" wrapText="1"/>
    </xf>
    <xf numFmtId="0" fontId="7" fillId="9" borderId="26" xfId="0" applyFont="1" applyFill="1" applyBorder="1" applyAlignment="1">
      <alignment horizontal="left" vertical="top"/>
    </xf>
    <xf numFmtId="0" fontId="0" fillId="0" borderId="27" xfId="0" applyBorder="1"/>
    <xf numFmtId="0" fontId="0" fillId="0" borderId="17" xfId="0" applyBorder="1"/>
    <xf numFmtId="0" fontId="7" fillId="9" borderId="3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/>
    </xf>
    <xf numFmtId="0" fontId="8" fillId="9" borderId="3" xfId="0" applyFont="1" applyFill="1" applyBorder="1" applyAlignment="1">
      <alignment horizontal="left" vertical="top" wrapText="1"/>
    </xf>
    <xf numFmtId="0" fontId="7" fillId="9" borderId="28" xfId="0" applyFont="1" applyFill="1" applyBorder="1" applyAlignment="1">
      <alignment horizontal="left" vertical="top"/>
    </xf>
    <xf numFmtId="0" fontId="7" fillId="9" borderId="21" xfId="0" applyFont="1" applyFill="1" applyBorder="1" applyAlignment="1">
      <alignment horizontal="left" vertical="top" wrapText="1"/>
    </xf>
    <xf numFmtId="0" fontId="7" fillId="9" borderId="21" xfId="0" applyFont="1" applyFill="1" applyBorder="1" applyAlignment="1">
      <alignment horizontal="left" vertical="top"/>
    </xf>
    <xf numFmtId="0" fontId="8" fillId="9" borderId="21" xfId="0" applyFont="1" applyFill="1" applyBorder="1" applyAlignment="1">
      <alignment horizontal="left" vertical="top" wrapText="1"/>
    </xf>
    <xf numFmtId="0" fontId="7" fillId="9" borderId="29" xfId="0" applyFont="1" applyFill="1" applyBorder="1" applyAlignment="1">
      <alignment horizontal="left" vertical="top"/>
    </xf>
    <xf numFmtId="0" fontId="0" fillId="0" borderId="23" xfId="0" applyBorder="1"/>
    <xf numFmtId="0" fontId="0" fillId="0" borderId="24" xfId="0" applyBorder="1"/>
    <xf numFmtId="0" fontId="7" fillId="9" borderId="31" xfId="0" applyFont="1" applyFill="1" applyBorder="1" applyAlignment="1">
      <alignment horizontal="left" vertical="top" wrapText="1"/>
    </xf>
    <xf numFmtId="0" fontId="7" fillId="9" borderId="31" xfId="0" applyFont="1" applyFill="1" applyBorder="1" applyAlignment="1">
      <alignment horizontal="left" vertical="top"/>
    </xf>
    <xf numFmtId="0" fontId="8" fillId="9" borderId="31" xfId="0" applyFont="1" applyFill="1" applyBorder="1" applyAlignment="1">
      <alignment horizontal="left" vertical="top" wrapText="1"/>
    </xf>
    <xf numFmtId="0" fontId="7" fillId="9" borderId="32" xfId="0" applyFont="1" applyFill="1" applyBorder="1" applyAlignment="1">
      <alignment horizontal="left" vertical="top"/>
    </xf>
    <xf numFmtId="0" fontId="0" fillId="0" borderId="18" xfId="0" applyBorder="1"/>
    <xf numFmtId="0" fontId="0" fillId="0" borderId="19" xfId="0" applyBorder="1"/>
    <xf numFmtId="0" fontId="7" fillId="5" borderId="31" xfId="0" applyFont="1" applyFill="1" applyBorder="1" applyAlignment="1">
      <alignment horizontal="left" vertical="top"/>
    </xf>
    <xf numFmtId="0" fontId="7" fillId="5" borderId="31" xfId="0" applyFont="1" applyFill="1" applyBorder="1" applyAlignment="1">
      <alignment horizontal="left" vertical="top" wrapText="1"/>
    </xf>
    <xf numFmtId="0" fontId="8" fillId="5" borderId="31" xfId="0" applyFont="1" applyFill="1" applyBorder="1" applyAlignment="1">
      <alignment horizontal="left" vertical="top" wrapText="1"/>
    </xf>
    <xf numFmtId="0" fontId="7" fillId="5" borderId="32" xfId="0" applyFont="1" applyFill="1" applyBorder="1" applyAlignment="1">
      <alignment horizontal="left" vertical="top"/>
    </xf>
    <xf numFmtId="0" fontId="7" fillId="5" borderId="3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/>
    </xf>
    <xf numFmtId="0" fontId="8" fillId="5" borderId="3" xfId="0" applyFont="1" applyFill="1" applyBorder="1" applyAlignment="1">
      <alignment horizontal="left" vertical="top" wrapText="1"/>
    </xf>
    <xf numFmtId="0" fontId="7" fillId="5" borderId="28" xfId="0" applyFont="1" applyFill="1" applyBorder="1" applyAlignment="1">
      <alignment horizontal="left" vertical="top"/>
    </xf>
    <xf numFmtId="0" fontId="7" fillId="5" borderId="0" xfId="0" applyFont="1" applyFill="1" applyAlignment="1">
      <alignment horizontal="left" vertical="top" wrapText="1"/>
    </xf>
    <xf numFmtId="0" fontId="7" fillId="5" borderId="21" xfId="0" applyFont="1" applyFill="1" applyBorder="1" applyAlignment="1">
      <alignment horizontal="left" vertical="top" wrapText="1"/>
    </xf>
    <xf numFmtId="0" fontId="7" fillId="5" borderId="21" xfId="0" applyFont="1" applyFill="1" applyBorder="1" applyAlignment="1">
      <alignment horizontal="left" vertical="top"/>
    </xf>
    <xf numFmtId="0" fontId="8" fillId="5" borderId="21" xfId="0" applyFont="1" applyFill="1" applyBorder="1" applyAlignment="1">
      <alignment horizontal="left" vertical="top" wrapText="1"/>
    </xf>
    <xf numFmtId="0" fontId="7" fillId="5" borderId="29" xfId="0" applyFont="1" applyFill="1" applyBorder="1" applyAlignment="1">
      <alignment horizontal="left" vertical="top"/>
    </xf>
    <xf numFmtId="0" fontId="7" fillId="10" borderId="31" xfId="0" applyFont="1" applyFill="1" applyBorder="1" applyAlignment="1">
      <alignment horizontal="left" vertical="top" wrapText="1"/>
    </xf>
    <xf numFmtId="0" fontId="7" fillId="10" borderId="31" xfId="0" applyFont="1" applyFill="1" applyBorder="1" applyAlignment="1">
      <alignment horizontal="left" vertical="top"/>
    </xf>
    <xf numFmtId="0" fontId="8" fillId="10" borderId="31" xfId="0" applyFont="1" applyFill="1" applyBorder="1" applyAlignment="1">
      <alignment horizontal="left" vertical="top" wrapText="1"/>
    </xf>
    <xf numFmtId="0" fontId="7" fillId="10" borderId="40" xfId="0" applyFont="1" applyFill="1" applyBorder="1" applyAlignment="1">
      <alignment horizontal="left" vertical="top"/>
    </xf>
    <xf numFmtId="0" fontId="7" fillId="10" borderId="3" xfId="0" applyFont="1" applyFill="1" applyBorder="1" applyAlignment="1">
      <alignment horizontal="left" vertical="top" wrapText="1"/>
    </xf>
    <xf numFmtId="0" fontId="7" fillId="10" borderId="3" xfId="0" applyFont="1" applyFill="1" applyBorder="1" applyAlignment="1">
      <alignment horizontal="left" vertical="top"/>
    </xf>
    <xf numFmtId="0" fontId="8" fillId="10" borderId="3" xfId="0" applyFont="1" applyFill="1" applyBorder="1" applyAlignment="1">
      <alignment horizontal="left" vertical="top" wrapText="1"/>
    </xf>
    <xf numFmtId="0" fontId="7" fillId="10" borderId="41" xfId="0" applyFont="1" applyFill="1" applyBorder="1" applyAlignment="1">
      <alignment horizontal="left" vertical="top"/>
    </xf>
    <xf numFmtId="0" fontId="7" fillId="10" borderId="21" xfId="0" applyFont="1" applyFill="1" applyBorder="1" applyAlignment="1">
      <alignment horizontal="left" vertical="top" wrapText="1"/>
    </xf>
    <xf numFmtId="0" fontId="7" fillId="10" borderId="21" xfId="0" applyFont="1" applyFill="1" applyBorder="1" applyAlignment="1">
      <alignment horizontal="left" vertical="top"/>
    </xf>
    <xf numFmtId="0" fontId="8" fillId="10" borderId="21" xfId="0" applyFont="1" applyFill="1" applyBorder="1" applyAlignment="1">
      <alignment horizontal="left" vertical="top" wrapText="1"/>
    </xf>
    <xf numFmtId="0" fontId="7" fillId="10" borderId="29" xfId="0" applyFont="1" applyFill="1" applyBorder="1" applyAlignment="1">
      <alignment horizontal="left" vertical="top"/>
    </xf>
    <xf numFmtId="0" fontId="7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 wrapText="1"/>
    </xf>
    <xf numFmtId="4" fontId="7" fillId="10" borderId="3" xfId="0" applyNumberFormat="1" applyFont="1" applyFill="1" applyBorder="1" applyAlignment="1">
      <alignment horizontal="left" vertical="top" wrapText="1"/>
    </xf>
    <xf numFmtId="3" fontId="7" fillId="10" borderId="3" xfId="0" applyNumberFormat="1" applyFont="1" applyFill="1" applyBorder="1" applyAlignment="1">
      <alignment horizontal="left" vertical="top" wrapText="1"/>
    </xf>
    <xf numFmtId="0" fontId="10" fillId="10" borderId="21" xfId="0" applyFont="1" applyFill="1" applyBorder="1" applyAlignment="1">
      <alignment horizontal="left" vertical="top" wrapText="1"/>
    </xf>
    <xf numFmtId="0" fontId="7" fillId="10" borderId="0" xfId="0" applyFont="1" applyFill="1" applyAlignment="1">
      <alignment horizontal="left" vertical="top" wrapText="1"/>
    </xf>
    <xf numFmtId="0" fontId="7" fillId="10" borderId="31" xfId="0" applyFont="1" applyFill="1" applyBorder="1" applyAlignment="1">
      <alignment vertical="top" wrapText="1"/>
    </xf>
    <xf numFmtId="0" fontId="7" fillId="10" borderId="42" xfId="0" applyFont="1" applyFill="1" applyBorder="1" applyAlignment="1">
      <alignment horizontal="left" vertical="top"/>
    </xf>
    <xf numFmtId="0" fontId="7" fillId="10" borderId="3" xfId="0" applyFont="1" applyFill="1" applyBorder="1" applyAlignment="1">
      <alignment vertical="top" wrapText="1"/>
    </xf>
    <xf numFmtId="0" fontId="7" fillId="10" borderId="14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vertical="top" wrapText="1"/>
    </xf>
    <xf numFmtId="0" fontId="7" fillId="10" borderId="21" xfId="0" applyFont="1" applyFill="1" applyBorder="1" applyAlignment="1">
      <alignment vertical="top" wrapText="1"/>
    </xf>
    <xf numFmtId="0" fontId="7" fillId="10" borderId="22" xfId="0" applyFont="1" applyFill="1" applyBorder="1" applyAlignment="1">
      <alignment horizontal="left" vertical="top"/>
    </xf>
    <xf numFmtId="0" fontId="7" fillId="5" borderId="40" xfId="0" applyFont="1" applyFill="1" applyBorder="1" applyAlignment="1">
      <alignment horizontal="left" vertical="top"/>
    </xf>
    <xf numFmtId="0" fontId="7" fillId="5" borderId="41" xfId="0" applyFont="1" applyFill="1" applyBorder="1" applyAlignment="1">
      <alignment horizontal="left" vertical="top"/>
    </xf>
    <xf numFmtId="0" fontId="7" fillId="5" borderId="3" xfId="0" applyFont="1" applyFill="1" applyBorder="1" applyAlignment="1">
      <alignment horizontal="left" vertical="center" wrapText="1"/>
    </xf>
    <xf numFmtId="0" fontId="11" fillId="11" borderId="31" xfId="0" applyFont="1" applyFill="1" applyBorder="1" applyAlignment="1">
      <alignment horizontal="left" vertical="top" wrapText="1"/>
    </xf>
    <xf numFmtId="0" fontId="11" fillId="11" borderId="31" xfId="0" applyFont="1" applyFill="1" applyBorder="1" applyAlignment="1">
      <alignment horizontal="left" vertical="top"/>
    </xf>
    <xf numFmtId="0" fontId="12" fillId="11" borderId="31" xfId="0" applyFont="1" applyFill="1" applyBorder="1" applyAlignment="1">
      <alignment horizontal="left" vertical="top" wrapText="1"/>
    </xf>
    <xf numFmtId="0" fontId="11" fillId="11" borderId="40" xfId="0" applyFont="1" applyFill="1" applyBorder="1" applyAlignment="1">
      <alignment horizontal="left" vertical="top"/>
    </xf>
    <xf numFmtId="0" fontId="11" fillId="11" borderId="3" xfId="0" applyFont="1" applyFill="1" applyBorder="1" applyAlignment="1">
      <alignment horizontal="left" vertical="top" wrapText="1"/>
    </xf>
    <xf numFmtId="0" fontId="11" fillId="11" borderId="3" xfId="0" applyFont="1" applyFill="1" applyBorder="1" applyAlignment="1">
      <alignment horizontal="left" vertical="top"/>
    </xf>
    <xf numFmtId="0" fontId="12" fillId="11" borderId="3" xfId="0" applyFont="1" applyFill="1" applyBorder="1" applyAlignment="1">
      <alignment horizontal="left" vertical="top" wrapText="1"/>
    </xf>
    <xf numFmtId="0" fontId="11" fillId="11" borderId="41" xfId="0" applyFont="1" applyFill="1" applyBorder="1" applyAlignment="1">
      <alignment horizontal="left" vertical="top"/>
    </xf>
    <xf numFmtId="0" fontId="7" fillId="11" borderId="3" xfId="0" applyFont="1" applyFill="1" applyBorder="1" applyAlignment="1">
      <alignment horizontal="left" vertical="top" wrapText="1"/>
    </xf>
    <xf numFmtId="0" fontId="11" fillId="11" borderId="3" xfId="0" applyFont="1" applyFill="1" applyBorder="1" applyAlignment="1">
      <alignment horizontal="left" vertical="center"/>
    </xf>
    <xf numFmtId="0" fontId="7" fillId="11" borderId="3" xfId="0" applyFont="1" applyFill="1" applyBorder="1" applyAlignment="1">
      <alignment horizontal="left" vertical="center"/>
    </xf>
    <xf numFmtId="0" fontId="11" fillId="11" borderId="21" xfId="0" applyFont="1" applyFill="1" applyBorder="1" applyAlignment="1">
      <alignment horizontal="left" vertical="top" wrapText="1"/>
    </xf>
    <xf numFmtId="0" fontId="11" fillId="11" borderId="21" xfId="0" applyFont="1" applyFill="1" applyBorder="1" applyAlignment="1">
      <alignment horizontal="left" vertical="top"/>
    </xf>
    <xf numFmtId="0" fontId="12" fillId="11" borderId="21" xfId="0" applyFont="1" applyFill="1" applyBorder="1" applyAlignment="1">
      <alignment horizontal="left" vertical="top" wrapText="1"/>
    </xf>
    <xf numFmtId="0" fontId="11" fillId="11" borderId="29" xfId="0" applyFont="1" applyFill="1" applyBorder="1" applyAlignment="1">
      <alignment horizontal="left" vertical="top"/>
    </xf>
    <xf numFmtId="0" fontId="7" fillId="11" borderId="31" xfId="0" applyFont="1" applyFill="1" applyBorder="1" applyAlignment="1">
      <alignment horizontal="left" vertical="top" wrapText="1"/>
    </xf>
    <xf numFmtId="0" fontId="7" fillId="11" borderId="31" xfId="0" applyFont="1" applyFill="1" applyBorder="1" applyAlignment="1">
      <alignment horizontal="left" vertical="top"/>
    </xf>
    <xf numFmtId="0" fontId="8" fillId="11" borderId="31" xfId="0" applyFont="1" applyFill="1" applyBorder="1" applyAlignment="1">
      <alignment horizontal="left" vertical="top" wrapText="1"/>
    </xf>
    <xf numFmtId="0" fontId="7" fillId="11" borderId="3" xfId="0" applyFont="1" applyFill="1" applyBorder="1" applyAlignment="1">
      <alignment horizontal="left" vertical="top"/>
    </xf>
    <xf numFmtId="0" fontId="8" fillId="11" borderId="3" xfId="0" applyFont="1" applyFill="1" applyBorder="1" applyAlignment="1">
      <alignment horizontal="left" vertical="top" wrapText="1"/>
    </xf>
    <xf numFmtId="0" fontId="10" fillId="11" borderId="3" xfId="0" applyFont="1" applyFill="1" applyBorder="1" applyAlignment="1">
      <alignment horizontal="left" vertical="top" wrapText="1"/>
    </xf>
    <xf numFmtId="0" fontId="7" fillId="11" borderId="21" xfId="0" applyFont="1" applyFill="1" applyBorder="1" applyAlignment="1">
      <alignment horizontal="left" vertical="top" wrapText="1"/>
    </xf>
    <xf numFmtId="0" fontId="7" fillId="11" borderId="21" xfId="0" applyFont="1" applyFill="1" applyBorder="1" applyAlignment="1">
      <alignment horizontal="left" vertical="top"/>
    </xf>
    <xf numFmtId="0" fontId="8" fillId="11" borderId="21" xfId="0" applyFont="1" applyFill="1" applyBorder="1" applyAlignment="1">
      <alignment horizontal="left" vertical="top" wrapText="1"/>
    </xf>
    <xf numFmtId="4" fontId="7" fillId="10" borderId="43" xfId="0" applyNumberFormat="1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/>
    </xf>
    <xf numFmtId="0" fontId="12" fillId="5" borderId="31" xfId="0" applyFont="1" applyFill="1" applyBorder="1" applyAlignment="1">
      <alignment horizontal="left" vertical="top" wrapText="1"/>
    </xf>
    <xf numFmtId="0" fontId="11" fillId="5" borderId="32" xfId="0" applyFont="1" applyFill="1" applyBorder="1" applyAlignment="1">
      <alignment horizontal="left" vertical="top"/>
    </xf>
    <xf numFmtId="0" fontId="11" fillId="5" borderId="3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/>
    </xf>
    <xf numFmtId="0" fontId="12" fillId="5" borderId="3" xfId="0" applyFont="1" applyFill="1" applyBorder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left" vertical="top" wrapText="1"/>
    </xf>
    <xf numFmtId="0" fontId="11" fillId="5" borderId="21" xfId="0" applyFont="1" applyFill="1" applyBorder="1" applyAlignment="1">
      <alignment horizontal="left" vertical="top" wrapText="1"/>
    </xf>
    <xf numFmtId="0" fontId="11" fillId="5" borderId="21" xfId="0" applyFont="1" applyFill="1" applyBorder="1" applyAlignment="1">
      <alignment horizontal="left" vertical="top"/>
    </xf>
    <xf numFmtId="0" fontId="12" fillId="5" borderId="21" xfId="0" applyFont="1" applyFill="1" applyBorder="1" applyAlignment="1">
      <alignment horizontal="left" vertical="top" wrapText="1"/>
    </xf>
    <xf numFmtId="0" fontId="11" fillId="5" borderId="29" xfId="0" applyFont="1" applyFill="1" applyBorder="1" applyAlignment="1">
      <alignment horizontal="left" vertical="top"/>
    </xf>
    <xf numFmtId="0" fontId="0" fillId="5" borderId="0" xfId="0" applyFill="1"/>
    <xf numFmtId="0" fontId="7" fillId="5" borderId="44" xfId="0" applyFont="1" applyFill="1" applyBorder="1" applyAlignment="1">
      <alignment horizontal="left" vertical="top" wrapText="1"/>
    </xf>
    <xf numFmtId="0" fontId="7" fillId="10" borderId="32" xfId="0" applyFont="1" applyFill="1" applyBorder="1" applyAlignment="1">
      <alignment horizontal="left" vertical="top"/>
    </xf>
    <xf numFmtId="0" fontId="7" fillId="10" borderId="28" xfId="0" applyFont="1" applyFill="1" applyBorder="1" applyAlignment="1">
      <alignment horizontal="left" vertical="top"/>
    </xf>
    <xf numFmtId="0" fontId="11" fillId="10" borderId="3" xfId="0" applyFont="1" applyFill="1" applyBorder="1" applyAlignment="1">
      <alignment horizontal="left" vertical="top" wrapText="1"/>
    </xf>
    <xf numFmtId="0" fontId="7" fillId="11" borderId="40" xfId="0" applyFont="1" applyFill="1" applyBorder="1" applyAlignment="1">
      <alignment horizontal="left" vertical="top"/>
    </xf>
    <xf numFmtId="0" fontId="7" fillId="11" borderId="41" xfId="0" applyFont="1" applyFill="1" applyBorder="1" applyAlignment="1">
      <alignment horizontal="left" vertical="top"/>
    </xf>
    <xf numFmtId="0" fontId="0" fillId="11" borderId="0" xfId="0" applyFill="1"/>
    <xf numFmtId="0" fontId="11" fillId="11" borderId="44" xfId="0" applyFont="1" applyFill="1" applyBorder="1" applyAlignment="1">
      <alignment horizontal="left" vertical="top" wrapText="1"/>
    </xf>
    <xf numFmtId="0" fontId="0" fillId="11" borderId="21" xfId="0" applyFill="1" applyBorder="1"/>
    <xf numFmtId="0" fontId="7" fillId="11" borderId="21" xfId="0" applyFont="1" applyFill="1" applyBorder="1" applyAlignment="1">
      <alignment horizontal="left" vertical="center" wrapText="1"/>
    </xf>
    <xf numFmtId="0" fontId="0" fillId="11" borderId="21" xfId="0" applyFill="1" applyBorder="1" applyAlignment="1">
      <alignment horizontal="left" vertical="center"/>
    </xf>
    <xf numFmtId="0" fontId="7" fillId="11" borderId="29" xfId="0" applyFont="1" applyFill="1" applyBorder="1" applyAlignment="1">
      <alignment horizontal="left" vertical="top"/>
    </xf>
    <xf numFmtId="0" fontId="0" fillId="12" borderId="0" xfId="0" applyFill="1"/>
    <xf numFmtId="0" fontId="6" fillId="0" borderId="45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9" fontId="6" fillId="0" borderId="8" xfId="0" applyNumberFormat="1" applyFont="1" applyBorder="1" applyAlignment="1">
      <alignment horizontal="right" vertical="top" wrapText="1"/>
    </xf>
    <xf numFmtId="0" fontId="6" fillId="0" borderId="8" xfId="0" applyFont="1" applyBorder="1" applyAlignment="1">
      <alignment horizontal="left" vertical="top" wrapText="1"/>
    </xf>
    <xf numFmtId="1" fontId="6" fillId="0" borderId="8" xfId="0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0" fillId="5" borderId="0" xfId="0" applyFill="1" applyAlignment="1">
      <alignment wrapText="1"/>
    </xf>
    <xf numFmtId="0" fontId="11" fillId="11" borderId="42" xfId="0" applyFont="1" applyFill="1" applyBorder="1" applyAlignment="1">
      <alignment horizontal="left" vertical="top"/>
    </xf>
    <xf numFmtId="0" fontId="11" fillId="11" borderId="14" xfId="0" applyFont="1" applyFill="1" applyBorder="1" applyAlignment="1">
      <alignment horizontal="left" vertical="top"/>
    </xf>
    <xf numFmtId="0" fontId="11" fillId="11" borderId="22" xfId="0" applyFont="1" applyFill="1" applyBorder="1" applyAlignment="1">
      <alignment horizontal="left" vertical="top"/>
    </xf>
    <xf numFmtId="0" fontId="7" fillId="9" borderId="40" xfId="0" applyFont="1" applyFill="1" applyBorder="1" applyAlignment="1">
      <alignment horizontal="left" vertical="top"/>
    </xf>
    <xf numFmtId="0" fontId="7" fillId="9" borderId="41" xfId="0" applyFont="1" applyFill="1" applyBorder="1" applyAlignment="1">
      <alignment horizontal="left" vertical="top"/>
    </xf>
    <xf numFmtId="0" fontId="0" fillId="9" borderId="0" xfId="0" applyFill="1"/>
    <xf numFmtId="0" fontId="11" fillId="9" borderId="3" xfId="0" applyFont="1" applyFill="1" applyBorder="1" applyAlignment="1">
      <alignment horizontal="left" vertical="top" wrapText="1"/>
    </xf>
    <xf numFmtId="0" fontId="13" fillId="9" borderId="31" xfId="1" applyFont="1" applyFill="1" applyBorder="1" applyAlignment="1">
      <alignment horizontal="left" vertical="top" wrapText="1"/>
    </xf>
    <xf numFmtId="0" fontId="13" fillId="9" borderId="31" xfId="1" applyFont="1" applyFill="1" applyBorder="1" applyAlignment="1">
      <alignment horizontal="left" vertical="top"/>
    </xf>
    <xf numFmtId="0" fontId="13" fillId="9" borderId="3" xfId="1" applyFont="1" applyFill="1" applyBorder="1" applyAlignment="1">
      <alignment horizontal="left" vertical="top" wrapText="1"/>
    </xf>
    <xf numFmtId="0" fontId="13" fillId="9" borderId="3" xfId="1" applyFont="1" applyFill="1" applyBorder="1" applyAlignment="1">
      <alignment horizontal="left" vertical="top"/>
    </xf>
    <xf numFmtId="0" fontId="9" fillId="9" borderId="0" xfId="0" applyFont="1" applyFill="1" applyAlignment="1">
      <alignment horizontal="left" vertical="top" wrapText="1"/>
    </xf>
    <xf numFmtId="4" fontId="7" fillId="9" borderId="0" xfId="0" applyNumberFormat="1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3" fontId="7" fillId="9" borderId="3" xfId="0" applyNumberFormat="1" applyFont="1" applyFill="1" applyBorder="1" applyAlignment="1">
      <alignment horizontal="left" vertical="top" wrapText="1"/>
    </xf>
    <xf numFmtId="0" fontId="13" fillId="9" borderId="21" xfId="1" applyFont="1" applyFill="1" applyBorder="1" applyAlignment="1">
      <alignment horizontal="left" vertical="top" wrapText="1"/>
    </xf>
    <xf numFmtId="0" fontId="13" fillId="9" borderId="21" xfId="1" applyFont="1" applyFill="1" applyBorder="1" applyAlignment="1">
      <alignment horizontal="left" vertical="top"/>
    </xf>
    <xf numFmtId="0" fontId="7" fillId="11" borderId="43" xfId="0" applyFont="1" applyFill="1" applyBorder="1" applyAlignment="1">
      <alignment horizontal="left" vertical="top" wrapText="1"/>
    </xf>
    <xf numFmtId="0" fontId="0" fillId="11" borderId="3" xfId="0" applyFill="1" applyBorder="1"/>
    <xf numFmtId="0" fontId="7" fillId="9" borderId="40" xfId="0" applyFont="1" applyFill="1" applyBorder="1" applyAlignment="1">
      <alignment horizontal="left" vertical="top" wrapText="1"/>
    </xf>
    <xf numFmtId="0" fontId="11" fillId="9" borderId="21" xfId="0" applyFont="1" applyFill="1" applyBorder="1" applyAlignment="1">
      <alignment horizontal="left" vertical="top" wrapText="1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horizontal="right" vertical="top" wrapText="1"/>
    </xf>
    <xf numFmtId="0" fontId="7" fillId="11" borderId="21" xfId="0" applyFont="1" applyFill="1" applyBorder="1" applyAlignment="1">
      <alignment horizontal="right" vertical="top"/>
    </xf>
    <xf numFmtId="0" fontId="7" fillId="11" borderId="21" xfId="0" applyFont="1" applyFill="1" applyBorder="1" applyAlignment="1">
      <alignment horizontal="right" vertical="top" wrapText="1"/>
    </xf>
    <xf numFmtId="0" fontId="14" fillId="5" borderId="0" xfId="0" applyFont="1" applyFill="1"/>
    <xf numFmtId="0" fontId="10" fillId="5" borderId="21" xfId="0" applyFont="1" applyFill="1" applyBorder="1" applyAlignment="1">
      <alignment horizontal="left" vertical="top"/>
    </xf>
    <xf numFmtId="0" fontId="10" fillId="5" borderId="21" xfId="0" applyFont="1" applyFill="1" applyBorder="1" applyAlignment="1">
      <alignment horizontal="left" vertical="top" wrapText="1"/>
    </xf>
    <xf numFmtId="0" fontId="15" fillId="0" borderId="45" xfId="0" applyFont="1" applyBorder="1" applyAlignment="1">
      <alignment horizontal="right" vertical="center"/>
    </xf>
    <xf numFmtId="9" fontId="6" fillId="0" borderId="8" xfId="0" applyNumberFormat="1" applyFont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top"/>
    </xf>
    <xf numFmtId="0" fontId="16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left" vertical="top"/>
    </xf>
    <xf numFmtId="0" fontId="7" fillId="11" borderId="44" xfId="0" applyFont="1" applyFill="1" applyBorder="1" applyAlignment="1">
      <alignment horizontal="left" vertical="top" wrapText="1"/>
    </xf>
    <xf numFmtId="0" fontId="7" fillId="5" borderId="44" xfId="0" applyFont="1" applyFill="1" applyBorder="1" applyAlignment="1">
      <alignment horizontal="left" vertical="top"/>
    </xf>
    <xf numFmtId="0" fontId="7" fillId="9" borderId="44" xfId="0" applyFont="1" applyFill="1" applyBorder="1" applyAlignment="1">
      <alignment horizontal="left" vertical="top" wrapText="1"/>
    </xf>
    <xf numFmtId="0" fontId="7" fillId="9" borderId="44" xfId="0" applyFont="1" applyFill="1" applyBorder="1" applyAlignment="1">
      <alignment horizontal="left" vertical="top"/>
    </xf>
    <xf numFmtId="0" fontId="7" fillId="11" borderId="32" xfId="0" applyFont="1" applyFill="1" applyBorder="1" applyAlignment="1">
      <alignment horizontal="left" vertical="top"/>
    </xf>
    <xf numFmtId="0" fontId="7" fillId="11" borderId="28" xfId="0" applyFont="1" applyFill="1" applyBorder="1" applyAlignment="1">
      <alignment horizontal="left" vertical="top"/>
    </xf>
    <xf numFmtId="0" fontId="0" fillId="9" borderId="21" xfId="0" applyFill="1" applyBorder="1"/>
    <xf numFmtId="0" fontId="7" fillId="11" borderId="32" xfId="0" applyFont="1" applyFill="1" applyBorder="1" applyAlignment="1">
      <alignment horizontal="left" vertical="top" wrapText="1"/>
    </xf>
    <xf numFmtId="0" fontId="7" fillId="11" borderId="28" xfId="0" applyFont="1" applyFill="1" applyBorder="1" applyAlignment="1">
      <alignment horizontal="left" vertical="top" wrapText="1"/>
    </xf>
    <xf numFmtId="0" fontId="7" fillId="11" borderId="29" xfId="0" applyFont="1" applyFill="1" applyBorder="1" applyAlignment="1">
      <alignment horizontal="left" vertical="top" wrapText="1"/>
    </xf>
    <xf numFmtId="0" fontId="7" fillId="9" borderId="32" xfId="0" applyFont="1" applyFill="1" applyBorder="1" applyAlignment="1">
      <alignment horizontal="left" vertical="top" wrapText="1"/>
    </xf>
    <xf numFmtId="0" fontId="7" fillId="9" borderId="28" xfId="0" applyFont="1" applyFill="1" applyBorder="1" applyAlignment="1">
      <alignment horizontal="left" vertical="top" wrapText="1"/>
    </xf>
    <xf numFmtId="0" fontId="7" fillId="9" borderId="29" xfId="0" applyFont="1" applyFill="1" applyBorder="1" applyAlignment="1">
      <alignment horizontal="left" vertical="top" wrapText="1"/>
    </xf>
    <xf numFmtId="0" fontId="7" fillId="9" borderId="46" xfId="0" applyFont="1" applyFill="1" applyBorder="1" applyAlignment="1">
      <alignment horizontal="left" vertical="top" wrapText="1"/>
    </xf>
    <xf numFmtId="0" fontId="0" fillId="0" borderId="47" xfId="0" applyBorder="1"/>
    <xf numFmtId="0" fontId="7" fillId="9" borderId="5" xfId="0" applyFont="1" applyFill="1" applyBorder="1" applyAlignment="1">
      <alignment horizontal="left" vertical="top" wrapText="1"/>
    </xf>
    <xf numFmtId="0" fontId="0" fillId="0" borderId="0" xfId="0"/>
    <xf numFmtId="0" fontId="7" fillId="9" borderId="22" xfId="0" applyFont="1" applyFill="1" applyBorder="1" applyAlignment="1">
      <alignment horizontal="left" vertical="top" wrapText="1"/>
    </xf>
    <xf numFmtId="0" fontId="0" fillId="0" borderId="44" xfId="0" applyBorder="1"/>
    <xf numFmtId="0" fontId="7" fillId="11" borderId="26" xfId="0" applyFont="1" applyFill="1" applyBorder="1" applyAlignment="1">
      <alignment horizontal="left" vertical="top"/>
    </xf>
    <xf numFmtId="0" fontId="10" fillId="11" borderId="3" xfId="0" applyFont="1" applyFill="1" applyBorder="1" applyAlignment="1">
      <alignment horizontal="left" vertical="top"/>
    </xf>
    <xf numFmtId="0" fontId="7" fillId="11" borderId="0" xfId="0" applyFont="1" applyFill="1" applyAlignment="1">
      <alignment horizontal="left" vertical="top" wrapText="1"/>
    </xf>
    <xf numFmtId="0" fontId="9" fillId="11" borderId="44" xfId="0" applyFont="1" applyFill="1" applyBorder="1" applyAlignment="1">
      <alignment horizontal="left" vertical="top" wrapText="1"/>
    </xf>
    <xf numFmtId="4" fontId="7" fillId="11" borderId="44" xfId="0" applyNumberFormat="1" applyFont="1" applyFill="1" applyBorder="1" applyAlignment="1">
      <alignment horizontal="left" vertical="top" wrapText="1"/>
    </xf>
    <xf numFmtId="0" fontId="17" fillId="5" borderId="0" xfId="0" applyFont="1" applyFill="1"/>
    <xf numFmtId="0" fontId="10" fillId="9" borderId="3" xfId="0" applyFont="1" applyFill="1" applyBorder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14" fillId="4" borderId="0" xfId="0" applyFont="1" applyFill="1"/>
    <xf numFmtId="0" fontId="14" fillId="0" borderId="0" xfId="0" applyFont="1"/>
    <xf numFmtId="0" fontId="14" fillId="0" borderId="18" xfId="0" applyFont="1" applyBorder="1"/>
    <xf numFmtId="0" fontId="14" fillId="0" borderId="19" xfId="0" applyFont="1" applyBorder="1"/>
    <xf numFmtId="0" fontId="14" fillId="0" borderId="27" xfId="0" applyFont="1" applyBorder="1"/>
    <xf numFmtId="0" fontId="14" fillId="0" borderId="17" xfId="0" applyFont="1" applyBorder="1"/>
    <xf numFmtId="0" fontId="14" fillId="0" borderId="23" xfId="0" applyFont="1" applyBorder="1"/>
    <xf numFmtId="0" fontId="14" fillId="0" borderId="24" xfId="0" applyFont="1" applyBorder="1"/>
    <xf numFmtId="0" fontId="10" fillId="5" borderId="31" xfId="0" applyFont="1" applyFill="1" applyBorder="1" applyAlignment="1">
      <alignment horizontal="left" vertical="top" wrapText="1"/>
    </xf>
    <xf numFmtId="0" fontId="10" fillId="5" borderId="31" xfId="0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left" vertical="top"/>
    </xf>
    <xf numFmtId="0" fontId="10" fillId="9" borderId="3" xfId="0" applyFont="1" applyFill="1" applyBorder="1" applyAlignment="1">
      <alignment horizontal="left" vertical="top"/>
    </xf>
    <xf numFmtId="0" fontId="14" fillId="9" borderId="21" xfId="0" applyFont="1" applyFill="1" applyBorder="1"/>
    <xf numFmtId="1" fontId="7" fillId="0" borderId="8" xfId="0" applyNumberFormat="1" applyFont="1" applyBorder="1" applyAlignment="1">
      <alignment horizontal="left" vertical="top"/>
    </xf>
    <xf numFmtId="0" fontId="0" fillId="5" borderId="3" xfId="0" applyFill="1" applyBorder="1" applyAlignment="1">
      <alignment wrapText="1"/>
    </xf>
    <xf numFmtId="0" fontId="0" fillId="5" borderId="3" xfId="0" applyFill="1" applyBorder="1"/>
    <xf numFmtId="0" fontId="18" fillId="5" borderId="31" xfId="0" applyFont="1" applyFill="1" applyBorder="1" applyAlignment="1">
      <alignment horizontal="left" vertical="top" wrapText="1"/>
    </xf>
    <xf numFmtId="0" fontId="10" fillId="5" borderId="32" xfId="0" applyFont="1" applyFill="1" applyBorder="1" applyAlignment="1">
      <alignment horizontal="left" vertical="top"/>
    </xf>
    <xf numFmtId="0" fontId="18" fillId="5" borderId="3" xfId="0" applyFont="1" applyFill="1" applyBorder="1" applyAlignment="1">
      <alignment horizontal="left" vertical="top" wrapText="1"/>
    </xf>
    <xf numFmtId="0" fontId="10" fillId="5" borderId="28" xfId="0" applyFont="1" applyFill="1" applyBorder="1" applyAlignment="1">
      <alignment horizontal="left" vertical="top"/>
    </xf>
    <xf numFmtId="0" fontId="18" fillId="5" borderId="21" xfId="0" applyFont="1" applyFill="1" applyBorder="1" applyAlignment="1">
      <alignment horizontal="left" vertical="top" wrapText="1"/>
    </xf>
    <xf numFmtId="0" fontId="10" fillId="5" borderId="29" xfId="0" applyFont="1" applyFill="1" applyBorder="1" applyAlignment="1">
      <alignment horizontal="left" vertical="top"/>
    </xf>
    <xf numFmtId="0" fontId="7" fillId="11" borderId="9" xfId="0" applyFont="1" applyFill="1" applyBorder="1" applyAlignment="1">
      <alignment horizontal="left" vertical="top" wrapText="1"/>
    </xf>
    <xf numFmtId="0" fontId="7" fillId="11" borderId="9" xfId="0" applyFont="1" applyFill="1" applyBorder="1" applyAlignment="1">
      <alignment horizontal="left" vertical="top"/>
    </xf>
    <xf numFmtId="0" fontId="8" fillId="11" borderId="9" xfId="0" applyFont="1" applyFill="1" applyBorder="1" applyAlignment="1">
      <alignment horizontal="left" vertical="top" wrapText="1"/>
    </xf>
    <xf numFmtId="0" fontId="7" fillId="11" borderId="16" xfId="0" applyFont="1" applyFill="1" applyBorder="1" applyAlignment="1">
      <alignment horizontal="left" vertical="top"/>
    </xf>
    <xf numFmtId="0" fontId="7" fillId="11" borderId="14" xfId="0" applyFont="1" applyFill="1" applyBorder="1" applyAlignment="1">
      <alignment horizontal="left" vertical="top"/>
    </xf>
    <xf numFmtId="0" fontId="7" fillId="11" borderId="4" xfId="0" applyFont="1" applyFill="1" applyBorder="1" applyAlignment="1">
      <alignment horizontal="left" vertical="top" wrapText="1"/>
    </xf>
    <xf numFmtId="0" fontId="11" fillId="11" borderId="4" xfId="0" applyFont="1" applyFill="1" applyBorder="1" applyAlignment="1">
      <alignment horizontal="left" vertical="top" wrapText="1"/>
    </xf>
    <xf numFmtId="0" fontId="7" fillId="11" borderId="4" xfId="0" applyFont="1" applyFill="1" applyBorder="1" applyAlignment="1">
      <alignment horizontal="left" vertical="top"/>
    </xf>
    <xf numFmtId="0" fontId="8" fillId="11" borderId="4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/>
    </xf>
    <xf numFmtId="0" fontId="8" fillId="9" borderId="4" xfId="0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left" vertical="top" wrapText="1"/>
    </xf>
    <xf numFmtId="4" fontId="7" fillId="9" borderId="3" xfId="0" applyNumberFormat="1" applyFont="1" applyFill="1" applyBorder="1" applyAlignment="1">
      <alignment horizontal="left" vertical="top"/>
    </xf>
    <xf numFmtId="0" fontId="7" fillId="9" borderId="7" xfId="0" applyFont="1" applyFill="1" applyBorder="1" applyAlignment="1">
      <alignment horizontal="left" vertical="top"/>
    </xf>
    <xf numFmtId="4" fontId="7" fillId="9" borderId="3" xfId="0" applyNumberFormat="1" applyFont="1" applyFill="1" applyBorder="1" applyAlignment="1">
      <alignment horizontal="left" vertical="top" wrapText="1"/>
    </xf>
    <xf numFmtId="0" fontId="11" fillId="9" borderId="4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left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left" vertical="top" wrapText="1"/>
    </xf>
    <xf numFmtId="0" fontId="11" fillId="5" borderId="22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 wrapText="1"/>
    </xf>
    <xf numFmtId="9" fontId="6" fillId="0" borderId="9" xfId="0" applyNumberFormat="1" applyFont="1" applyBorder="1" applyAlignment="1">
      <alignment horizontal="right" vertical="top"/>
    </xf>
    <xf numFmtId="9" fontId="6" fillId="0" borderId="9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horizontal="left" vertical="top"/>
    </xf>
    <xf numFmtId="9" fontId="7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 wrapText="1"/>
    </xf>
    <xf numFmtId="9" fontId="6" fillId="0" borderId="3" xfId="0" applyNumberFormat="1" applyFont="1" applyBorder="1" applyAlignment="1">
      <alignment horizontal="right" vertical="top"/>
    </xf>
    <xf numFmtId="9" fontId="6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/>
    </xf>
    <xf numFmtId="9" fontId="7" fillId="0" borderId="3" xfId="0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9" fontId="0" fillId="0" borderId="0" xfId="0" applyNumberFormat="1"/>
    <xf numFmtId="9" fontId="0" fillId="0" borderId="0" xfId="0" applyNumberFormat="1" applyAlignment="1">
      <alignment horizontal="right"/>
    </xf>
    <xf numFmtId="0" fontId="0" fillId="0" borderId="3" xfId="0" applyBorder="1"/>
    <xf numFmtId="0" fontId="7" fillId="5" borderId="3" xfId="0" applyFont="1" applyFill="1" applyBorder="1" applyAlignment="1">
      <alignment horizontal="right" vertical="top" wrapText="1"/>
    </xf>
    <xf numFmtId="0" fontId="7" fillId="5" borderId="3" xfId="0" applyFont="1" applyFill="1" applyBorder="1" applyAlignment="1">
      <alignment horizontal="right" vertical="top"/>
    </xf>
    <xf numFmtId="9" fontId="7" fillId="5" borderId="3" xfId="0" applyNumberFormat="1" applyFont="1" applyFill="1" applyBorder="1" applyAlignment="1">
      <alignment horizontal="right" vertical="top" wrapText="1"/>
    </xf>
    <xf numFmtId="1" fontId="7" fillId="5" borderId="3" xfId="0" applyNumberFormat="1" applyFont="1" applyFill="1" applyBorder="1" applyAlignment="1">
      <alignment horizontal="right" vertical="top" wrapText="1"/>
    </xf>
    <xf numFmtId="0" fontId="0" fillId="13" borderId="3" xfId="0" applyFill="1" applyBorder="1"/>
    <xf numFmtId="0" fontId="7" fillId="13" borderId="3" xfId="0" applyFont="1" applyFill="1" applyBorder="1" applyAlignment="1">
      <alignment horizontal="right" vertical="top" wrapText="1"/>
    </xf>
    <xf numFmtId="9" fontId="7" fillId="13" borderId="3" xfId="0" applyNumberFormat="1" applyFont="1" applyFill="1" applyBorder="1" applyAlignment="1">
      <alignment horizontal="right" vertical="top"/>
    </xf>
    <xf numFmtId="9" fontId="7" fillId="13" borderId="3" xfId="0" applyNumberFormat="1" applyFont="1" applyFill="1" applyBorder="1" applyAlignment="1">
      <alignment horizontal="right" vertical="top" wrapText="1"/>
    </xf>
    <xf numFmtId="0" fontId="7" fillId="13" borderId="3" xfId="0" applyFont="1" applyFill="1" applyBorder="1" applyAlignment="1">
      <alignment horizontal="right" vertical="top"/>
    </xf>
    <xf numFmtId="1" fontId="7" fillId="13" borderId="3" xfId="0" applyNumberFormat="1" applyFont="1" applyFill="1" applyBorder="1" applyAlignment="1">
      <alignment horizontal="right" vertical="top"/>
    </xf>
    <xf numFmtId="9" fontId="7" fillId="5" borderId="3" xfId="0" applyNumberFormat="1" applyFont="1" applyFill="1" applyBorder="1" applyAlignment="1">
      <alignment horizontal="right" vertical="top"/>
    </xf>
    <xf numFmtId="1" fontId="7" fillId="5" borderId="3" xfId="0" applyNumberFormat="1" applyFont="1" applyFill="1" applyBorder="1" applyAlignment="1">
      <alignment horizontal="right" vertical="top"/>
    </xf>
    <xf numFmtId="0" fontId="19" fillId="9" borderId="3" xfId="0" applyFont="1" applyFill="1" applyBorder="1" applyAlignment="1">
      <alignment wrapText="1"/>
    </xf>
    <xf numFmtId="0" fontId="19" fillId="9" borderId="3" xfId="0" applyFont="1" applyFill="1" applyBorder="1"/>
    <xf numFmtId="1" fontId="19" fillId="9" borderId="3" xfId="0" applyNumberFormat="1" applyFont="1" applyFill="1" applyBorder="1"/>
    <xf numFmtId="0" fontId="19" fillId="9" borderId="3" xfId="0" applyFont="1" applyFill="1" applyBorder="1"/>
    <xf numFmtId="0" fontId="19" fillId="14" borderId="3" xfId="0" applyFont="1" applyFill="1" applyBorder="1"/>
    <xf numFmtId="0" fontId="19" fillId="14" borderId="3" xfId="0" applyFont="1" applyFill="1" applyBorder="1"/>
    <xf numFmtId="9" fontId="19" fillId="14" borderId="3" xfId="0" applyNumberFormat="1" applyFont="1" applyFill="1" applyBorder="1"/>
    <xf numFmtId="9" fontId="19" fillId="14" borderId="3" xfId="0" applyNumberFormat="1" applyFont="1" applyFill="1" applyBorder="1" applyAlignment="1">
      <alignment horizontal="right"/>
    </xf>
    <xf numFmtId="0" fontId="0" fillId="15" borderId="3" xfId="0" applyFill="1" applyBorder="1"/>
    <xf numFmtId="1" fontId="0" fillId="15" borderId="3" xfId="0" applyNumberFormat="1" applyFill="1" applyBorder="1"/>
    <xf numFmtId="0" fontId="20" fillId="15" borderId="3" xfId="0" applyFont="1" applyFill="1" applyBorder="1"/>
    <xf numFmtId="1" fontId="20" fillId="15" borderId="3" xfId="0" applyNumberFormat="1" applyFont="1" applyFill="1" applyBorder="1"/>
    <xf numFmtId="0" fontId="0" fillId="0" borderId="0" xfId="0"/>
    <xf numFmtId="0" fontId="7" fillId="7" borderId="3" xfId="0" applyFont="1" applyFill="1" applyBorder="1" applyAlignment="1">
      <alignment horizontal="left" vertical="top"/>
    </xf>
    <xf numFmtId="0" fontId="7" fillId="7" borderId="3" xfId="0" applyFont="1" applyFill="1" applyBorder="1" applyAlignment="1">
      <alignment horizontal="left" vertical="top" wrapText="1"/>
    </xf>
    <xf numFmtId="0" fontId="8" fillId="7" borderId="3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center" vertical="top"/>
    </xf>
    <xf numFmtId="0" fontId="7" fillId="9" borderId="4" xfId="0" applyFont="1" applyFill="1" applyBorder="1" applyAlignment="1">
      <alignment horizontal="center" vertical="top"/>
    </xf>
    <xf numFmtId="0" fontId="7" fillId="9" borderId="8" xfId="0" applyFont="1" applyFill="1" applyBorder="1" applyAlignment="1">
      <alignment horizontal="center" vertical="top"/>
    </xf>
    <xf numFmtId="0" fontId="7" fillId="9" borderId="9" xfId="0" applyFont="1" applyFill="1" applyBorder="1" applyAlignment="1">
      <alignment horizontal="center" vertical="top"/>
    </xf>
    <xf numFmtId="0" fontId="22" fillId="14" borderId="50" xfId="0" applyFont="1" applyFill="1" applyBorder="1" applyAlignment="1">
      <alignment horizontal="left" vertical="top" wrapText="1"/>
    </xf>
    <xf numFmtId="0" fontId="22" fillId="14" borderId="50" xfId="0" applyFont="1" applyFill="1" applyBorder="1" applyAlignment="1">
      <alignment vertical="top"/>
    </xf>
    <xf numFmtId="0" fontId="22" fillId="14" borderId="50" xfId="0" applyFont="1" applyFill="1" applyBorder="1" applyAlignment="1">
      <alignment horizontal="right" vertical="top"/>
    </xf>
    <xf numFmtId="0" fontId="22" fillId="14" borderId="51" xfId="0" applyFont="1" applyFill="1" applyBorder="1" applyAlignment="1">
      <alignment horizontal="right" vertical="top"/>
    </xf>
    <xf numFmtId="2" fontId="22" fillId="14" borderId="3" xfId="0" applyNumberFormat="1" applyFont="1" applyFill="1" applyBorder="1" applyAlignment="1">
      <alignment vertical="top"/>
    </xf>
    <xf numFmtId="0" fontId="22" fillId="14" borderId="3" xfId="0" applyFont="1" applyFill="1" applyBorder="1" applyAlignment="1">
      <alignment vertical="top"/>
    </xf>
    <xf numFmtId="0" fontId="22" fillId="4" borderId="52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14" borderId="43" xfId="0" applyFont="1" applyFill="1" applyBorder="1" applyAlignment="1">
      <alignment horizontal="left" vertical="top" wrapText="1"/>
    </xf>
    <xf numFmtId="0" fontId="22" fillId="14" borderId="43" xfId="0" applyFont="1" applyFill="1" applyBorder="1" applyAlignment="1">
      <alignment vertical="top"/>
    </xf>
    <xf numFmtId="0" fontId="22" fillId="14" borderId="43" xfId="0" applyFont="1" applyFill="1" applyBorder="1" applyAlignment="1">
      <alignment horizontal="right" vertical="top"/>
    </xf>
    <xf numFmtId="0" fontId="22" fillId="14" borderId="53" xfId="0" applyFont="1" applyFill="1" applyBorder="1" applyAlignment="1">
      <alignment horizontal="right" vertical="top"/>
    </xf>
    <xf numFmtId="0" fontId="22" fillId="14" borderId="55" xfId="0" applyFont="1" applyFill="1" applyBorder="1" applyAlignment="1">
      <alignment horizontal="left" vertical="top" wrapText="1"/>
    </xf>
    <xf numFmtId="3" fontId="22" fillId="14" borderId="43" xfId="0" applyNumberFormat="1" applyFont="1" applyFill="1" applyBorder="1" applyAlignment="1">
      <alignment vertical="top"/>
    </xf>
    <xf numFmtId="0" fontId="22" fillId="14" borderId="55" xfId="0" applyFont="1" applyFill="1" applyBorder="1" applyAlignment="1">
      <alignment horizontal="right" vertical="top"/>
    </xf>
    <xf numFmtId="0" fontId="22" fillId="14" borderId="56" xfId="0" applyFont="1" applyFill="1" applyBorder="1" applyAlignment="1">
      <alignment horizontal="right" vertical="top"/>
    </xf>
    <xf numFmtId="0" fontId="22" fillId="0" borderId="3" xfId="0" applyFont="1" applyBorder="1" applyAlignment="1">
      <alignment horizontal="left"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14" borderId="3" xfId="0" applyFont="1" applyFill="1" applyBorder="1" applyAlignment="1">
      <alignment horizontal="left" vertical="top" wrapText="1"/>
    </xf>
    <xf numFmtId="0" fontId="22" fillId="14" borderId="52" xfId="0" applyFont="1" applyFill="1" applyBorder="1" applyAlignment="1">
      <alignment horizontal="left" vertical="top" wrapText="1"/>
    </xf>
    <xf numFmtId="0" fontId="22" fillId="14" borderId="53" xfId="0" applyFont="1" applyFill="1" applyBorder="1" applyAlignment="1">
      <alignment vertical="top"/>
    </xf>
    <xf numFmtId="0" fontId="22" fillId="14" borderId="3" xfId="0" applyFont="1" applyFill="1" applyBorder="1" applyAlignment="1">
      <alignment horizontal="right" vertical="top"/>
    </xf>
    <xf numFmtId="0" fontId="22" fillId="0" borderId="57" xfId="0" applyFont="1" applyBorder="1" applyAlignment="1">
      <alignment horizontal="left" vertical="top" wrapText="1"/>
    </xf>
    <xf numFmtId="0" fontId="22" fillId="4" borderId="57" xfId="0" applyFont="1" applyFill="1" applyBorder="1" applyAlignment="1">
      <alignment horizontal="left" vertical="top" wrapText="1"/>
    </xf>
    <xf numFmtId="0" fontId="22" fillId="4" borderId="55" xfId="0" applyFont="1" applyFill="1" applyBorder="1" applyAlignment="1">
      <alignment horizontal="left" vertical="top" wrapText="1"/>
    </xf>
    <xf numFmtId="0" fontId="22" fillId="4" borderId="55" xfId="0" applyFont="1" applyFill="1" applyBorder="1" applyAlignment="1">
      <alignment vertical="top"/>
    </xf>
    <xf numFmtId="0" fontId="22" fillId="4" borderId="58" xfId="0" applyFont="1" applyFill="1" applyBorder="1" applyAlignment="1">
      <alignment horizontal="right" vertical="top"/>
    </xf>
    <xf numFmtId="0" fontId="22" fillId="4" borderId="59" xfId="0" applyFont="1" applyFill="1" applyBorder="1" applyAlignment="1">
      <alignment horizontal="right" vertical="top"/>
    </xf>
    <xf numFmtId="2" fontId="22" fillId="4" borderId="3" xfId="0" applyNumberFormat="1" applyFont="1" applyFill="1" applyBorder="1" applyAlignment="1">
      <alignment vertical="top"/>
    </xf>
    <xf numFmtId="0" fontId="22" fillId="4" borderId="3" xfId="0" applyFont="1" applyFill="1" applyBorder="1" applyAlignment="1">
      <alignment vertical="top"/>
    </xf>
    <xf numFmtId="0" fontId="22" fillId="4" borderId="60" xfId="0" applyFont="1" applyFill="1" applyBorder="1" applyAlignment="1">
      <alignment horizontal="left" vertical="top" wrapText="1"/>
    </xf>
    <xf numFmtId="0" fontId="22" fillId="16" borderId="50" xfId="0" applyFont="1" applyFill="1" applyBorder="1" applyAlignment="1">
      <alignment horizontal="left" vertical="top" wrapText="1"/>
    </xf>
    <xf numFmtId="0" fontId="22" fillId="16" borderId="50" xfId="0" applyFont="1" applyFill="1" applyBorder="1" applyAlignment="1">
      <alignment vertical="top"/>
    </xf>
    <xf numFmtId="0" fontId="22" fillId="16" borderId="50" xfId="0" applyFont="1" applyFill="1" applyBorder="1" applyAlignment="1">
      <alignment horizontal="right" vertical="top"/>
    </xf>
    <xf numFmtId="0" fontId="22" fillId="16" borderId="43" xfId="0" applyFont="1" applyFill="1" applyBorder="1" applyAlignment="1">
      <alignment horizontal="left" vertical="top" wrapText="1"/>
    </xf>
    <xf numFmtId="0" fontId="22" fillId="16" borderId="43" xfId="0" applyFont="1" applyFill="1" applyBorder="1" applyAlignment="1">
      <alignment vertical="top"/>
    </xf>
    <xf numFmtId="0" fontId="22" fillId="16" borderId="43" xfId="0" applyFont="1" applyFill="1" applyBorder="1" applyAlignment="1">
      <alignment horizontal="right" vertical="top"/>
    </xf>
    <xf numFmtId="0" fontId="22" fillId="16" borderId="55" xfId="0" applyFont="1" applyFill="1" applyBorder="1" applyAlignment="1">
      <alignment horizontal="left" vertical="top" wrapText="1"/>
    </xf>
    <xf numFmtId="0" fontId="22" fillId="16" borderId="55" xfId="0" applyFont="1" applyFill="1" applyBorder="1" applyAlignment="1">
      <alignment vertical="top"/>
    </xf>
    <xf numFmtId="0" fontId="22" fillId="16" borderId="55" xfId="0" applyFont="1" applyFill="1" applyBorder="1" applyAlignment="1">
      <alignment horizontal="right" vertical="top"/>
    </xf>
    <xf numFmtId="0" fontId="22" fillId="0" borderId="3" xfId="0" applyFont="1" applyBorder="1" applyAlignment="1">
      <alignment vertical="top"/>
    </xf>
    <xf numFmtId="0" fontId="22" fillId="0" borderId="3" xfId="0" applyFont="1" applyBorder="1" applyAlignment="1">
      <alignment horizontal="right" vertical="top"/>
    </xf>
    <xf numFmtId="3" fontId="22" fillId="0" borderId="57" xfId="0" applyNumberFormat="1" applyFont="1" applyBorder="1" applyAlignment="1">
      <alignment vertical="top"/>
    </xf>
    <xf numFmtId="0" fontId="22" fillId="0" borderId="57" xfId="0" applyFont="1" applyBorder="1" applyAlignment="1">
      <alignment vertical="top"/>
    </xf>
    <xf numFmtId="0" fontId="22" fillId="0" borderId="57" xfId="0" applyFont="1" applyBorder="1" applyAlignment="1">
      <alignment horizontal="right" vertical="top"/>
    </xf>
    <xf numFmtId="0" fontId="22" fillId="0" borderId="61" xfId="0" applyFont="1" applyBorder="1" applyAlignment="1">
      <alignment horizontal="right" vertical="top"/>
    </xf>
    <xf numFmtId="3" fontId="22" fillId="16" borderId="43" xfId="0" applyNumberFormat="1" applyFont="1" applyFill="1" applyBorder="1" applyAlignment="1">
      <alignment horizontal="right" vertical="top"/>
    </xf>
    <xf numFmtId="0" fontId="22" fillId="0" borderId="62" xfId="0" applyFont="1" applyBorder="1" applyAlignment="1">
      <alignment vertical="top"/>
    </xf>
    <xf numFmtId="0" fontId="22" fillId="0" borderId="43" xfId="0" applyFont="1" applyBorder="1" applyAlignment="1">
      <alignment horizontal="left" vertical="top" wrapText="1"/>
    </xf>
    <xf numFmtId="2" fontId="22" fillId="16" borderId="50" xfId="0" applyNumberFormat="1" applyFont="1" applyFill="1" applyBorder="1" applyAlignment="1">
      <alignment vertical="top"/>
    </xf>
    <xf numFmtId="2" fontId="22" fillId="16" borderId="50" xfId="0" applyNumberFormat="1" applyFont="1" applyFill="1" applyBorder="1" applyAlignment="1">
      <alignment horizontal="right" vertical="top"/>
    </xf>
    <xf numFmtId="2" fontId="22" fillId="14" borderId="51" xfId="0" applyNumberFormat="1" applyFont="1" applyFill="1" applyBorder="1" applyAlignment="1">
      <alignment horizontal="right" vertical="top"/>
    </xf>
    <xf numFmtId="0" fontId="22" fillId="0" borderId="63" xfId="0" applyFont="1" applyBorder="1" applyAlignment="1">
      <alignment horizontal="left" vertical="top" wrapText="1"/>
    </xf>
    <xf numFmtId="2" fontId="22" fillId="16" borderId="43" xfId="0" applyNumberFormat="1" applyFont="1" applyFill="1" applyBorder="1" applyAlignment="1">
      <alignment vertical="top" wrapText="1"/>
    </xf>
    <xf numFmtId="2" fontId="22" fillId="16" borderId="43" xfId="0" applyNumberFormat="1" applyFont="1" applyFill="1" applyBorder="1" applyAlignment="1">
      <alignment horizontal="right" vertical="top" wrapText="1"/>
    </xf>
    <xf numFmtId="2" fontId="22" fillId="14" borderId="53" xfId="0" applyNumberFormat="1" applyFont="1" applyFill="1" applyBorder="1" applyAlignment="1">
      <alignment horizontal="right" vertical="top" wrapText="1"/>
    </xf>
    <xf numFmtId="0" fontId="22" fillId="14" borderId="1" xfId="2" applyFont="1" applyFill="1" applyBorder="1" applyAlignment="1">
      <alignment horizontal="left" vertical="top" wrapText="1"/>
    </xf>
    <xf numFmtId="2" fontId="22" fillId="14" borderId="64" xfId="2" applyNumberFormat="1" applyFont="1" applyFill="1" applyBorder="1" applyAlignment="1">
      <alignment vertical="top"/>
    </xf>
    <xf numFmtId="2" fontId="22" fillId="16" borderId="65" xfId="0" applyNumberFormat="1" applyFont="1" applyFill="1" applyBorder="1" applyAlignment="1">
      <alignment horizontal="right" vertical="top"/>
    </xf>
    <xf numFmtId="2" fontId="22" fillId="14" borderId="56" xfId="0" applyNumberFormat="1" applyFont="1" applyFill="1" applyBorder="1" applyAlignment="1">
      <alignment horizontal="right" vertical="top"/>
    </xf>
    <xf numFmtId="0" fontId="23" fillId="14" borderId="66" xfId="0" applyFont="1" applyFill="1" applyBorder="1" applyAlignment="1">
      <alignment horizontal="left" vertical="top" wrapText="1"/>
    </xf>
    <xf numFmtId="2" fontId="22" fillId="14" borderId="62" xfId="0" applyNumberFormat="1" applyFont="1" applyFill="1" applyBorder="1" applyAlignment="1">
      <alignment vertical="top"/>
    </xf>
    <xf numFmtId="2" fontId="22" fillId="14" borderId="3" xfId="0" applyNumberFormat="1" applyFont="1" applyFill="1" applyBorder="1" applyAlignment="1">
      <alignment horizontal="right" vertical="top"/>
    </xf>
    <xf numFmtId="0" fontId="22" fillId="0" borderId="55" xfId="0" applyFont="1" applyBorder="1" applyAlignment="1">
      <alignment horizontal="left" vertical="top" wrapText="1"/>
    </xf>
    <xf numFmtId="2" fontId="24" fillId="0" borderId="58" xfId="0" applyNumberFormat="1" applyFont="1" applyBorder="1" applyAlignment="1">
      <alignment vertical="top"/>
    </xf>
    <xf numFmtId="2" fontId="24" fillId="0" borderId="57" xfId="0" applyNumberFormat="1" applyFont="1" applyBorder="1" applyAlignment="1">
      <alignment horizontal="right" vertical="top"/>
    </xf>
    <xf numFmtId="2" fontId="24" fillId="0" borderId="61" xfId="0" applyNumberFormat="1" applyFont="1" applyBorder="1" applyAlignment="1">
      <alignment horizontal="right" vertical="top"/>
    </xf>
    <xf numFmtId="2" fontId="22" fillId="14" borderId="50" xfId="0" applyNumberFormat="1" applyFont="1" applyFill="1" applyBorder="1" applyAlignment="1">
      <alignment vertical="top"/>
    </xf>
    <xf numFmtId="2" fontId="22" fillId="14" borderId="50" xfId="0" applyNumberFormat="1" applyFont="1" applyFill="1" applyBorder="1" applyAlignment="1">
      <alignment horizontal="right" vertical="top"/>
    </xf>
    <xf numFmtId="0" fontId="22" fillId="0" borderId="52" xfId="0" applyFont="1" applyBorder="1" applyAlignment="1">
      <alignment horizontal="left" vertical="top" wrapText="1"/>
    </xf>
    <xf numFmtId="2" fontId="22" fillId="14" borderId="43" xfId="0" applyNumberFormat="1" applyFont="1" applyFill="1" applyBorder="1" applyAlignment="1">
      <alignment vertical="top"/>
    </xf>
    <xf numFmtId="2" fontId="22" fillId="14" borderId="43" xfId="0" applyNumberFormat="1" applyFont="1" applyFill="1" applyBorder="1" applyAlignment="1">
      <alignment horizontal="right" vertical="top"/>
    </xf>
    <xf numFmtId="2" fontId="22" fillId="14" borderId="53" xfId="0" applyNumberFormat="1" applyFont="1" applyFill="1" applyBorder="1" applyAlignment="1">
      <alignment horizontal="right" vertical="top"/>
    </xf>
    <xf numFmtId="2" fontId="22" fillId="14" borderId="55" xfId="0" applyNumberFormat="1" applyFont="1" applyFill="1" applyBorder="1" applyAlignment="1">
      <alignment vertical="top"/>
    </xf>
    <xf numFmtId="2" fontId="22" fillId="14" borderId="55" xfId="0" applyNumberFormat="1" applyFont="1" applyFill="1" applyBorder="1" applyAlignment="1">
      <alignment horizontal="right" vertical="top"/>
    </xf>
    <xf numFmtId="0" fontId="22" fillId="4" borderId="61" xfId="0" applyFont="1" applyFill="1" applyBorder="1" applyAlignment="1">
      <alignment horizontal="left" vertical="top" wrapText="1"/>
    </xf>
    <xf numFmtId="2" fontId="22" fillId="4" borderId="67" xfId="0" applyNumberFormat="1" applyFont="1" applyFill="1" applyBorder="1" applyAlignment="1">
      <alignment vertical="top"/>
    </xf>
    <xf numFmtId="2" fontId="22" fillId="4" borderId="57" xfId="0" applyNumberFormat="1" applyFont="1" applyFill="1" applyBorder="1" applyAlignment="1">
      <alignment vertical="top"/>
    </xf>
    <xf numFmtId="2" fontId="22" fillId="4" borderId="57" xfId="0" applyNumberFormat="1" applyFont="1" applyFill="1" applyBorder="1" applyAlignment="1">
      <alignment horizontal="right" vertical="top"/>
    </xf>
    <xf numFmtId="2" fontId="22" fillId="4" borderId="61" xfId="0" applyNumberFormat="1" applyFont="1" applyFill="1" applyBorder="1" applyAlignment="1">
      <alignment horizontal="right" vertical="top"/>
    </xf>
    <xf numFmtId="0" fontId="22" fillId="0" borderId="60" xfId="0" applyFont="1" applyBorder="1" applyAlignment="1">
      <alignment horizontal="left" vertical="top" wrapText="1"/>
    </xf>
    <xf numFmtId="4" fontId="22" fillId="16" borderId="50" xfId="0" applyNumberFormat="1" applyFont="1" applyFill="1" applyBorder="1" applyAlignment="1">
      <alignment horizontal="right" vertical="top"/>
    </xf>
    <xf numFmtId="0" fontId="22" fillId="14" borderId="55" xfId="0" applyFont="1" applyFill="1" applyBorder="1" applyAlignment="1">
      <alignment vertical="top"/>
    </xf>
    <xf numFmtId="0" fontId="25" fillId="0" borderId="57" xfId="0" applyFont="1" applyBorder="1" applyAlignment="1">
      <alignment vertical="top"/>
    </xf>
    <xf numFmtId="0" fontId="25" fillId="0" borderId="57" xfId="0" applyFont="1" applyBorder="1" applyAlignment="1">
      <alignment horizontal="right" vertical="top"/>
    </xf>
    <xf numFmtId="0" fontId="25" fillId="0" borderId="61" xfId="0" applyFont="1" applyBorder="1" applyAlignment="1">
      <alignment horizontal="right" vertical="top"/>
    </xf>
    <xf numFmtId="0" fontId="25" fillId="16" borderId="50" xfId="0" applyFont="1" applyFill="1" applyBorder="1" applyAlignment="1">
      <alignment vertical="top"/>
    </xf>
    <xf numFmtId="0" fontId="25" fillId="16" borderId="50" xfId="0" applyFont="1" applyFill="1" applyBorder="1" applyAlignment="1">
      <alignment horizontal="right" vertical="top"/>
    </xf>
    <xf numFmtId="0" fontId="25" fillId="14" borderId="51" xfId="0" applyFont="1" applyFill="1" applyBorder="1" applyAlignment="1">
      <alignment horizontal="right" vertical="top"/>
    </xf>
    <xf numFmtId="0" fontId="25" fillId="16" borderId="43" xfId="0" applyFont="1" applyFill="1" applyBorder="1" applyAlignment="1">
      <alignment vertical="top"/>
    </xf>
    <xf numFmtId="0" fontId="25" fillId="16" borderId="43" xfId="0" applyFont="1" applyFill="1" applyBorder="1" applyAlignment="1">
      <alignment horizontal="right" vertical="top"/>
    </xf>
    <xf numFmtId="0" fontId="25" fillId="14" borderId="53" xfId="0" applyFont="1" applyFill="1" applyBorder="1" applyAlignment="1">
      <alignment horizontal="right" vertical="top"/>
    </xf>
    <xf numFmtId="0" fontId="25" fillId="16" borderId="55" xfId="0" applyFont="1" applyFill="1" applyBorder="1" applyAlignment="1">
      <alignment vertical="top"/>
    </xf>
    <xf numFmtId="0" fontId="25" fillId="16" borderId="55" xfId="0" applyFont="1" applyFill="1" applyBorder="1" applyAlignment="1">
      <alignment horizontal="right" vertical="top"/>
    </xf>
    <xf numFmtId="0" fontId="25" fillId="14" borderId="56" xfId="0" applyFont="1" applyFill="1" applyBorder="1" applyAlignment="1">
      <alignment horizontal="right" vertical="top"/>
    </xf>
    <xf numFmtId="0" fontId="25" fillId="0" borderId="3" xfId="0" applyFont="1" applyBorder="1" applyAlignment="1">
      <alignment vertical="top"/>
    </xf>
    <xf numFmtId="0" fontId="25" fillId="0" borderId="3" xfId="0" applyFont="1" applyBorder="1" applyAlignment="1">
      <alignment horizontal="right" vertical="top"/>
    </xf>
    <xf numFmtId="0" fontId="22" fillId="0" borderId="72" xfId="0" applyFont="1" applyBorder="1" applyAlignment="1">
      <alignment horizontal="left" vertical="top" wrapText="1"/>
    </xf>
    <xf numFmtId="0" fontId="25" fillId="14" borderId="50" xfId="0" applyFont="1" applyFill="1" applyBorder="1" applyAlignment="1">
      <alignment vertical="top"/>
    </xf>
    <xf numFmtId="0" fontId="25" fillId="14" borderId="50" xfId="0" applyFont="1" applyFill="1" applyBorder="1" applyAlignment="1">
      <alignment horizontal="right" vertical="top"/>
    </xf>
    <xf numFmtId="0" fontId="25" fillId="14" borderId="43" xfId="0" applyFont="1" applyFill="1" applyBorder="1" applyAlignment="1">
      <alignment vertical="top" wrapText="1"/>
    </xf>
    <xf numFmtId="0" fontId="25" fillId="14" borderId="43" xfId="0" applyFont="1" applyFill="1" applyBorder="1" applyAlignment="1">
      <alignment horizontal="right" vertical="top" wrapText="1"/>
    </xf>
    <xf numFmtId="0" fontId="25" fillId="14" borderId="53" xfId="0" applyFont="1" applyFill="1" applyBorder="1" applyAlignment="1">
      <alignment horizontal="right" vertical="top" wrapText="1"/>
    </xf>
    <xf numFmtId="0" fontId="25" fillId="14" borderId="55" xfId="0" applyFont="1" applyFill="1" applyBorder="1" applyAlignment="1">
      <alignment vertical="top"/>
    </xf>
    <xf numFmtId="4" fontId="25" fillId="14" borderId="55" xfId="0" applyNumberFormat="1" applyFont="1" applyFill="1" applyBorder="1" applyAlignment="1">
      <alignment vertical="top"/>
    </xf>
    <xf numFmtId="0" fontId="25" fillId="14" borderId="55" xfId="0" applyFont="1" applyFill="1" applyBorder="1" applyAlignment="1">
      <alignment horizontal="right" vertical="top"/>
    </xf>
    <xf numFmtId="0" fontId="25" fillId="14" borderId="62" xfId="0" applyFont="1" applyFill="1" applyBorder="1" applyAlignment="1">
      <alignment vertical="top"/>
    </xf>
    <xf numFmtId="0" fontId="25" fillId="14" borderId="3" xfId="0" applyFont="1" applyFill="1" applyBorder="1" applyAlignment="1">
      <alignment vertical="top"/>
    </xf>
    <xf numFmtId="0" fontId="25" fillId="14" borderId="3" xfId="0" applyFont="1" applyFill="1" applyBorder="1" applyAlignment="1">
      <alignment horizontal="right" vertical="top"/>
    </xf>
    <xf numFmtId="0" fontId="22" fillId="14" borderId="57" xfId="0" applyFont="1" applyFill="1" applyBorder="1" applyAlignment="1">
      <alignment horizontal="left" vertical="top" wrapText="1"/>
    </xf>
    <xf numFmtId="0" fontId="25" fillId="14" borderId="57" xfId="0" applyFont="1" applyFill="1" applyBorder="1" applyAlignment="1">
      <alignment vertical="top"/>
    </xf>
    <xf numFmtId="0" fontId="25" fillId="14" borderId="57" xfId="0" applyFont="1" applyFill="1" applyBorder="1" applyAlignment="1">
      <alignment horizontal="right" vertical="top"/>
    </xf>
    <xf numFmtId="0" fontId="25" fillId="14" borderId="61" xfId="0" applyFont="1" applyFill="1" applyBorder="1" applyAlignment="1">
      <alignment horizontal="right" vertical="top"/>
    </xf>
    <xf numFmtId="0" fontId="22" fillId="4" borderId="50" xfId="0" applyFont="1" applyFill="1" applyBorder="1" applyAlignment="1">
      <alignment horizontal="left" vertical="top" wrapText="1"/>
    </xf>
    <xf numFmtId="0" fontId="21" fillId="16" borderId="50" xfId="0" applyFont="1" applyFill="1" applyBorder="1" applyAlignment="1">
      <alignment horizontal="left" vertical="top" wrapText="1"/>
    </xf>
    <xf numFmtId="0" fontId="21" fillId="16" borderId="50" xfId="0" applyFont="1" applyFill="1" applyBorder="1" applyAlignment="1">
      <alignment horizontal="right" vertical="top" wrapText="1"/>
    </xf>
    <xf numFmtId="2" fontId="21" fillId="16" borderId="51" xfId="0" applyNumberFormat="1" applyFont="1" applyFill="1" applyBorder="1" applyAlignment="1">
      <alignment horizontal="right" vertical="top"/>
    </xf>
    <xf numFmtId="0" fontId="22" fillId="4" borderId="43" xfId="0" applyFont="1" applyFill="1" applyBorder="1" applyAlignment="1">
      <alignment horizontal="left" vertical="top" wrapText="1"/>
    </xf>
    <xf numFmtId="0" fontId="21" fillId="16" borderId="43" xfId="0" applyFont="1" applyFill="1" applyBorder="1" applyAlignment="1">
      <alignment horizontal="left" vertical="top" wrapText="1"/>
    </xf>
    <xf numFmtId="0" fontId="21" fillId="16" borderId="43" xfId="0" applyFont="1" applyFill="1" applyBorder="1" applyAlignment="1">
      <alignment horizontal="right" vertical="top" wrapText="1"/>
    </xf>
    <xf numFmtId="2" fontId="21" fillId="16" borderId="53" xfId="0" applyNumberFormat="1" applyFont="1" applyFill="1" applyBorder="1" applyAlignment="1">
      <alignment horizontal="right" vertical="top"/>
    </xf>
    <xf numFmtId="0" fontId="21" fillId="4" borderId="43" xfId="0" applyFont="1" applyFill="1" applyBorder="1" applyAlignment="1">
      <alignment horizontal="left" vertical="top" wrapText="1"/>
    </xf>
    <xf numFmtId="0" fontId="21" fillId="4" borderId="43" xfId="0" applyFont="1" applyFill="1" applyBorder="1" applyAlignment="1">
      <alignment horizontal="right" vertical="top" wrapText="1"/>
    </xf>
    <xf numFmtId="2" fontId="21" fillId="4" borderId="53" xfId="0" applyNumberFormat="1" applyFont="1" applyFill="1" applyBorder="1" applyAlignment="1">
      <alignment horizontal="right" vertical="top"/>
    </xf>
    <xf numFmtId="0" fontId="22" fillId="4" borderId="5" xfId="0" applyFont="1" applyFill="1" applyBorder="1" applyAlignment="1">
      <alignment horizontal="left" vertical="top" wrapText="1"/>
    </xf>
    <xf numFmtId="0" fontId="25" fillId="4" borderId="50" xfId="0" applyFont="1" applyFill="1" applyBorder="1" applyAlignment="1">
      <alignment vertical="top"/>
    </xf>
    <xf numFmtId="0" fontId="25" fillId="4" borderId="50" xfId="0" applyFont="1" applyFill="1" applyBorder="1" applyAlignment="1">
      <alignment horizontal="right" vertical="top"/>
    </xf>
    <xf numFmtId="0" fontId="25" fillId="4" borderId="51" xfId="0" applyFont="1" applyFill="1" applyBorder="1" applyAlignment="1">
      <alignment horizontal="right" vertical="top"/>
    </xf>
    <xf numFmtId="0" fontId="25" fillId="4" borderId="43" xfId="0" applyFont="1" applyFill="1" applyBorder="1" applyAlignment="1">
      <alignment vertical="top"/>
    </xf>
    <xf numFmtId="0" fontId="25" fillId="4" borderId="43" xfId="0" applyFont="1" applyFill="1" applyBorder="1" applyAlignment="1">
      <alignment horizontal="right" vertical="top"/>
    </xf>
    <xf numFmtId="0" fontId="25" fillId="4" borderId="53" xfId="0" applyFont="1" applyFill="1" applyBorder="1" applyAlignment="1">
      <alignment horizontal="right" vertical="top"/>
    </xf>
    <xf numFmtId="0" fontId="25" fillId="4" borderId="55" xfId="0" applyFont="1" applyFill="1" applyBorder="1" applyAlignment="1">
      <alignment vertical="top"/>
    </xf>
    <xf numFmtId="0" fontId="25" fillId="4" borderId="55" xfId="0" applyFont="1" applyFill="1" applyBorder="1" applyAlignment="1">
      <alignment horizontal="right" vertical="top"/>
    </xf>
    <xf numFmtId="0" fontId="25" fillId="4" borderId="56" xfId="0" applyFont="1" applyFill="1" applyBorder="1" applyAlignment="1">
      <alignment horizontal="right" vertical="top"/>
    </xf>
    <xf numFmtId="0" fontId="22" fillId="4" borderId="73" xfId="0" applyFont="1" applyFill="1" applyBorder="1" applyAlignment="1">
      <alignment horizontal="left" vertical="top" wrapText="1"/>
    </xf>
    <xf numFmtId="0" fontId="25" fillId="4" borderId="62" xfId="0" applyFont="1" applyFill="1" applyBorder="1" applyAlignment="1">
      <alignment vertical="top"/>
    </xf>
    <xf numFmtId="0" fontId="25" fillId="4" borderId="3" xfId="0" applyFont="1" applyFill="1" applyBorder="1" applyAlignment="1">
      <alignment vertical="top"/>
    </xf>
    <xf numFmtId="0" fontId="25" fillId="4" borderId="3" xfId="0" applyFont="1" applyFill="1" applyBorder="1" applyAlignment="1">
      <alignment horizontal="right" vertical="top"/>
    </xf>
    <xf numFmtId="0" fontId="22" fillId="0" borderId="74" xfId="0" applyFont="1" applyBorder="1" applyAlignment="1">
      <alignment horizontal="left" vertical="top" wrapText="1"/>
    </xf>
    <xf numFmtId="0" fontId="25" fillId="4" borderId="57" xfId="0" applyFont="1" applyFill="1" applyBorder="1" applyAlignment="1">
      <alignment vertical="top"/>
    </xf>
    <xf numFmtId="0" fontId="25" fillId="4" borderId="57" xfId="0" applyFont="1" applyFill="1" applyBorder="1" applyAlignment="1">
      <alignment horizontal="right" vertical="top"/>
    </xf>
    <xf numFmtId="0" fontId="25" fillId="4" borderId="61" xfId="0" applyFont="1" applyFill="1" applyBorder="1" applyAlignment="1">
      <alignment horizontal="right" vertical="top"/>
    </xf>
    <xf numFmtId="0" fontId="26" fillId="4" borderId="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/>
    </xf>
    <xf numFmtId="0" fontId="5" fillId="6" borderId="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7" borderId="4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center" vertical="top"/>
    </xf>
    <xf numFmtId="0" fontId="5" fillId="7" borderId="3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5" fillId="5" borderId="8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7" fillId="9" borderId="30" xfId="0" applyFont="1" applyFill="1" applyBorder="1" applyAlignment="1">
      <alignment horizontal="right" vertical="top"/>
    </xf>
    <xf numFmtId="0" fontId="7" fillId="9" borderId="13" xfId="0" applyFont="1" applyFill="1" applyBorder="1" applyAlignment="1">
      <alignment horizontal="right" vertical="top" wrapText="1"/>
    </xf>
    <xf numFmtId="0" fontId="7" fillId="9" borderId="20" xfId="0" applyFont="1" applyFill="1" applyBorder="1" applyAlignment="1">
      <alignment horizontal="right" vertical="top" wrapText="1"/>
    </xf>
    <xf numFmtId="0" fontId="7" fillId="9" borderId="31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21" xfId="0" applyFont="1" applyFill="1" applyBorder="1" applyAlignment="1">
      <alignment horizontal="left" vertical="top" wrapText="1"/>
    </xf>
    <xf numFmtId="0" fontId="7" fillId="9" borderId="31" xfId="0" applyFont="1" applyFill="1" applyBorder="1" applyAlignment="1">
      <alignment horizontal="left" vertical="top"/>
    </xf>
    <xf numFmtId="0" fontId="7" fillId="5" borderId="30" xfId="0" applyFont="1" applyFill="1" applyBorder="1" applyAlignment="1">
      <alignment horizontal="right" vertical="top"/>
    </xf>
    <xf numFmtId="0" fontId="7" fillId="5" borderId="13" xfId="0" applyFont="1" applyFill="1" applyBorder="1" applyAlignment="1">
      <alignment horizontal="right" vertical="top" wrapText="1"/>
    </xf>
    <xf numFmtId="0" fontId="7" fillId="5" borderId="20" xfId="0" applyFont="1" applyFill="1" applyBorder="1" applyAlignment="1">
      <alignment horizontal="right" vertical="top" wrapText="1"/>
    </xf>
    <xf numFmtId="0" fontId="7" fillId="5" borderId="31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21" xfId="0" applyFont="1" applyFill="1" applyBorder="1" applyAlignment="1">
      <alignment horizontal="left" vertical="top" wrapText="1"/>
    </xf>
    <xf numFmtId="0" fontId="7" fillId="5" borderId="31" xfId="0" applyFont="1" applyFill="1" applyBorder="1" applyAlignment="1">
      <alignment horizontal="left" vertical="top"/>
    </xf>
    <xf numFmtId="0" fontId="7" fillId="9" borderId="25" xfId="0" applyFont="1" applyFill="1" applyBorder="1" applyAlignment="1">
      <alignment horizontal="right" vertical="top"/>
    </xf>
    <xf numFmtId="0" fontId="7" fillId="9" borderId="9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top"/>
    </xf>
    <xf numFmtId="0" fontId="7" fillId="11" borderId="30" xfId="0" applyFont="1" applyFill="1" applyBorder="1" applyAlignment="1">
      <alignment horizontal="right" vertical="top"/>
    </xf>
    <xf numFmtId="0" fontId="7" fillId="11" borderId="13" xfId="0" applyFont="1" applyFill="1" applyBorder="1" applyAlignment="1">
      <alignment horizontal="right" vertical="top" wrapText="1"/>
    </xf>
    <xf numFmtId="0" fontId="7" fillId="11" borderId="20" xfId="0" applyFont="1" applyFill="1" applyBorder="1" applyAlignment="1">
      <alignment horizontal="right" vertical="top" wrapText="1"/>
    </xf>
    <xf numFmtId="0" fontId="7" fillId="11" borderId="31" xfId="0" applyFont="1" applyFill="1" applyBorder="1" applyAlignment="1">
      <alignment horizontal="left" vertical="top" wrapText="1"/>
    </xf>
    <xf numFmtId="0" fontId="7" fillId="11" borderId="3" xfId="0" applyFont="1" applyFill="1" applyBorder="1" applyAlignment="1">
      <alignment horizontal="left" vertical="top" wrapText="1"/>
    </xf>
    <xf numFmtId="0" fontId="7" fillId="11" borderId="21" xfId="0" applyFont="1" applyFill="1" applyBorder="1" applyAlignment="1">
      <alignment horizontal="left" vertical="top" wrapText="1"/>
    </xf>
    <xf numFmtId="0" fontId="7" fillId="11" borderId="31" xfId="0" applyFont="1" applyFill="1" applyBorder="1" applyAlignment="1">
      <alignment horizontal="left" vertical="top"/>
    </xf>
    <xf numFmtId="0" fontId="7" fillId="9" borderId="48" xfId="0" applyFont="1" applyFill="1" applyBorder="1" applyAlignment="1">
      <alignment horizontal="right" vertical="top" wrapText="1"/>
    </xf>
    <xf numFmtId="0" fontId="7" fillId="9" borderId="4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right" vertical="top"/>
    </xf>
    <xf numFmtId="0" fontId="11" fillId="5" borderId="13" xfId="0" applyFont="1" applyFill="1" applyBorder="1" applyAlignment="1">
      <alignment horizontal="right" vertical="top" wrapText="1"/>
    </xf>
    <xf numFmtId="0" fontId="11" fillId="5" borderId="20" xfId="0" applyFont="1" applyFill="1" applyBorder="1" applyAlignment="1">
      <alignment horizontal="right" vertical="top" wrapText="1"/>
    </xf>
    <xf numFmtId="0" fontId="11" fillId="5" borderId="31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5" borderId="21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/>
    </xf>
    <xf numFmtId="0" fontId="7" fillId="11" borderId="25" xfId="0" applyFont="1" applyFill="1" applyBorder="1" applyAlignment="1">
      <alignment horizontal="right" vertical="top"/>
    </xf>
    <xf numFmtId="0" fontId="7" fillId="11" borderId="48" xfId="0" applyFont="1" applyFill="1" applyBorder="1" applyAlignment="1">
      <alignment horizontal="right" vertical="top" wrapText="1"/>
    </xf>
    <xf numFmtId="0" fontId="7" fillId="11" borderId="9" xfId="0" applyFont="1" applyFill="1" applyBorder="1" applyAlignment="1">
      <alignment horizontal="left" vertical="top" wrapText="1"/>
    </xf>
    <xf numFmtId="0" fontId="7" fillId="11" borderId="4" xfId="0" applyFont="1" applyFill="1" applyBorder="1" applyAlignment="1">
      <alignment horizontal="left" vertical="top" wrapText="1"/>
    </xf>
    <xf numFmtId="0" fontId="7" fillId="11" borderId="9" xfId="0" applyFont="1" applyFill="1" applyBorder="1" applyAlignment="1">
      <alignment horizontal="left" vertical="top"/>
    </xf>
    <xf numFmtId="0" fontId="10" fillId="5" borderId="30" xfId="0" applyFont="1" applyFill="1" applyBorder="1" applyAlignment="1">
      <alignment horizontal="right" vertical="top"/>
    </xf>
    <xf numFmtId="0" fontId="10" fillId="5" borderId="13" xfId="0" applyFont="1" applyFill="1" applyBorder="1" applyAlignment="1">
      <alignment horizontal="right" vertical="top" wrapText="1"/>
    </xf>
    <xf numFmtId="0" fontId="10" fillId="5" borderId="20" xfId="0" applyFont="1" applyFill="1" applyBorder="1" applyAlignment="1">
      <alignment horizontal="right" vertical="top" wrapText="1"/>
    </xf>
    <xf numFmtId="0" fontId="10" fillId="5" borderId="31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10" fillId="5" borderId="21" xfId="0" applyFont="1" applyFill="1" applyBorder="1" applyAlignment="1">
      <alignment horizontal="left" vertical="top" wrapText="1"/>
    </xf>
    <xf numFmtId="0" fontId="10" fillId="5" borderId="31" xfId="0" applyFont="1" applyFill="1" applyBorder="1" applyAlignment="1">
      <alignment horizontal="left" vertical="top"/>
    </xf>
    <xf numFmtId="0" fontId="10" fillId="11" borderId="31" xfId="0" applyFont="1" applyFill="1" applyBorder="1" applyAlignment="1">
      <alignment horizontal="left" vertical="top"/>
    </xf>
    <xf numFmtId="0" fontId="10" fillId="11" borderId="3" xfId="0" applyFont="1" applyFill="1" applyBorder="1" applyAlignment="1">
      <alignment horizontal="left" vertical="top" wrapText="1"/>
    </xf>
    <xf numFmtId="0" fontId="10" fillId="11" borderId="21" xfId="0" applyFont="1" applyFill="1" applyBorder="1" applyAlignment="1">
      <alignment horizontal="left" vertical="top" wrapText="1"/>
    </xf>
    <xf numFmtId="0" fontId="9" fillId="9" borderId="31" xfId="0" applyFont="1" applyFill="1" applyBorder="1" applyAlignment="1">
      <alignment horizontal="justify" vertical="center" wrapText="1"/>
    </xf>
    <xf numFmtId="0" fontId="9" fillId="9" borderId="3" xfId="0" applyFont="1" applyFill="1" applyBorder="1" applyAlignment="1">
      <alignment horizontal="justify" vertical="center" wrapText="1"/>
    </xf>
    <xf numFmtId="0" fontId="7" fillId="9" borderId="30" xfId="0" applyFont="1" applyFill="1" applyBorder="1" applyAlignment="1">
      <alignment horizontal="right" vertical="top" wrapText="1"/>
    </xf>
    <xf numFmtId="0" fontId="7" fillId="11" borderId="30" xfId="0" applyFont="1" applyFill="1" applyBorder="1" applyAlignment="1">
      <alignment horizontal="right" vertical="top" wrapText="1"/>
    </xf>
    <xf numFmtId="0" fontId="13" fillId="9" borderId="30" xfId="1" applyFont="1" applyFill="1" applyBorder="1" applyAlignment="1">
      <alignment horizontal="right" vertical="top" wrapText="1"/>
    </xf>
    <xf numFmtId="0" fontId="13" fillId="9" borderId="13" xfId="1" applyFont="1" applyFill="1" applyBorder="1" applyAlignment="1">
      <alignment horizontal="right" vertical="top" wrapText="1"/>
    </xf>
    <xf numFmtId="0" fontId="13" fillId="9" borderId="20" xfId="1" applyFont="1" applyFill="1" applyBorder="1" applyAlignment="1">
      <alignment horizontal="right" vertical="top" wrapText="1"/>
    </xf>
    <xf numFmtId="0" fontId="13" fillId="9" borderId="31" xfId="1" applyFont="1" applyFill="1" applyBorder="1" applyAlignment="1">
      <alignment horizontal="left" vertical="top" wrapText="1"/>
    </xf>
    <xf numFmtId="0" fontId="13" fillId="9" borderId="3" xfId="1" applyFont="1" applyFill="1" applyBorder="1" applyAlignment="1">
      <alignment horizontal="left" vertical="top" wrapText="1"/>
    </xf>
    <xf numFmtId="0" fontId="13" fillId="9" borderId="21" xfId="1" applyFont="1" applyFill="1" applyBorder="1" applyAlignment="1">
      <alignment horizontal="left" vertical="top" wrapText="1"/>
    </xf>
    <xf numFmtId="0" fontId="13" fillId="9" borderId="31" xfId="1" applyFont="1" applyFill="1" applyBorder="1" applyAlignment="1">
      <alignment horizontal="left" vertical="top"/>
    </xf>
    <xf numFmtId="0" fontId="11" fillId="11" borderId="30" xfId="0" applyFont="1" applyFill="1" applyBorder="1" applyAlignment="1">
      <alignment horizontal="right" vertical="top"/>
    </xf>
    <xf numFmtId="0" fontId="11" fillId="11" borderId="13" xfId="0" applyFont="1" applyFill="1" applyBorder="1" applyAlignment="1">
      <alignment horizontal="right" vertical="top" wrapText="1"/>
    </xf>
    <xf numFmtId="0" fontId="11" fillId="11" borderId="20" xfId="0" applyFont="1" applyFill="1" applyBorder="1" applyAlignment="1">
      <alignment horizontal="right" vertical="top" wrapText="1"/>
    </xf>
    <xf numFmtId="0" fontId="11" fillId="11" borderId="31" xfId="0" applyFont="1" applyFill="1" applyBorder="1" applyAlignment="1">
      <alignment horizontal="left" vertical="top" wrapText="1"/>
    </xf>
    <xf numFmtId="0" fontId="11" fillId="11" borderId="3" xfId="0" applyFont="1" applyFill="1" applyBorder="1" applyAlignment="1">
      <alignment horizontal="left" vertical="top" wrapText="1"/>
    </xf>
    <xf numFmtId="0" fontId="11" fillId="11" borderId="21" xfId="0" applyFont="1" applyFill="1" applyBorder="1" applyAlignment="1">
      <alignment horizontal="left" vertical="top" wrapText="1"/>
    </xf>
    <xf numFmtId="0" fontId="7" fillId="10" borderId="30" xfId="0" applyFont="1" applyFill="1" applyBorder="1" applyAlignment="1">
      <alignment horizontal="right" vertical="top"/>
    </xf>
    <xf numFmtId="0" fontId="7" fillId="10" borderId="13" xfId="0" applyFont="1" applyFill="1" applyBorder="1" applyAlignment="1">
      <alignment horizontal="right" vertical="top" wrapText="1"/>
    </xf>
    <xf numFmtId="0" fontId="7" fillId="10" borderId="20" xfId="0" applyFont="1" applyFill="1" applyBorder="1" applyAlignment="1">
      <alignment horizontal="right" vertical="top" wrapText="1"/>
    </xf>
    <xf numFmtId="0" fontId="7" fillId="10" borderId="31" xfId="0" applyFont="1" applyFill="1" applyBorder="1" applyAlignment="1">
      <alignment horizontal="left" vertical="top" wrapText="1"/>
    </xf>
    <xf numFmtId="0" fontId="7" fillId="10" borderId="3" xfId="0" applyFont="1" applyFill="1" applyBorder="1" applyAlignment="1">
      <alignment horizontal="left" vertical="top" wrapText="1"/>
    </xf>
    <xf numFmtId="0" fontId="7" fillId="10" borderId="21" xfId="0" applyFont="1" applyFill="1" applyBorder="1" applyAlignment="1">
      <alignment horizontal="left" vertical="top" wrapText="1"/>
    </xf>
    <xf numFmtId="0" fontId="7" fillId="10" borderId="31" xfId="0" applyFont="1" applyFill="1" applyBorder="1" applyAlignment="1">
      <alignment horizontal="left" vertical="top"/>
    </xf>
    <xf numFmtId="0" fontId="11" fillId="11" borderId="31" xfId="0" applyFont="1" applyFill="1" applyBorder="1" applyAlignment="1">
      <alignment horizontal="left" vertical="top"/>
    </xf>
    <xf numFmtId="0" fontId="11" fillId="10" borderId="30" xfId="0" applyFont="1" applyFill="1" applyBorder="1" applyAlignment="1">
      <alignment horizontal="right" vertical="top"/>
    </xf>
    <xf numFmtId="0" fontId="11" fillId="10" borderId="13" xfId="0" applyFont="1" applyFill="1" applyBorder="1" applyAlignment="1">
      <alignment horizontal="right" vertical="top" wrapText="1"/>
    </xf>
    <xf numFmtId="0" fontId="11" fillId="10" borderId="20" xfId="0" applyFont="1" applyFill="1" applyBorder="1" applyAlignment="1">
      <alignment horizontal="right" vertical="top" wrapText="1"/>
    </xf>
    <xf numFmtId="0" fontId="7" fillId="5" borderId="10" xfId="0" applyFont="1" applyFill="1" applyBorder="1" applyAlignment="1">
      <alignment horizontal="right" vertical="top"/>
    </xf>
    <xf numFmtId="0" fontId="7" fillId="5" borderId="35" xfId="0" applyFont="1" applyFill="1" applyBorder="1" applyAlignment="1">
      <alignment horizontal="right" vertical="top" wrapText="1"/>
    </xf>
    <xf numFmtId="0" fontId="7" fillId="5" borderId="37" xfId="0" applyFont="1" applyFill="1" applyBorder="1" applyAlignment="1">
      <alignment horizontal="right" vertical="top" wrapText="1"/>
    </xf>
    <xf numFmtId="0" fontId="7" fillId="5" borderId="33" xfId="0" applyFont="1" applyFill="1" applyBorder="1" applyAlignment="1">
      <alignment horizontal="left" vertical="top" wrapText="1"/>
    </xf>
    <xf numFmtId="0" fontId="7" fillId="5" borderId="36" xfId="0" applyFont="1" applyFill="1" applyBorder="1" applyAlignment="1">
      <alignment horizontal="left" vertical="top" wrapText="1"/>
    </xf>
    <xf numFmtId="0" fontId="7" fillId="5" borderId="38" xfId="0" applyFont="1" applyFill="1" applyBorder="1" applyAlignment="1">
      <alignment horizontal="left" vertical="top" wrapText="1"/>
    </xf>
    <xf numFmtId="0" fontId="7" fillId="5" borderId="34" xfId="0" applyFont="1" applyFill="1" applyBorder="1" applyAlignment="1">
      <alignment horizontal="left" vertical="top"/>
    </xf>
    <xf numFmtId="0" fontId="7" fillId="5" borderId="7" xfId="0" applyFont="1" applyFill="1" applyBorder="1" applyAlignment="1">
      <alignment horizontal="left" vertical="top" wrapText="1"/>
    </xf>
    <xf numFmtId="0" fontId="7" fillId="5" borderId="39" xfId="0" applyFont="1" applyFill="1" applyBorder="1" applyAlignment="1">
      <alignment horizontal="left" vertical="top" wrapText="1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4" borderId="3" xfId="0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4" borderId="13" xfId="0" applyFont="1" applyFill="1" applyBorder="1" applyAlignment="1">
      <alignment horizontal="right" vertical="top"/>
    </xf>
    <xf numFmtId="0" fontId="7" fillId="4" borderId="13" xfId="0" applyFont="1" applyFill="1" applyBorder="1" applyAlignment="1">
      <alignment horizontal="right" vertical="top" wrapText="1"/>
    </xf>
    <xf numFmtId="0" fontId="7" fillId="4" borderId="3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22" fillId="4" borderId="49" xfId="0" applyFont="1" applyFill="1" applyBorder="1" applyAlignment="1">
      <alignment horizontal="left" vertical="top" wrapText="1"/>
    </xf>
    <xf numFmtId="0" fontId="22" fillId="4" borderId="54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4" borderId="57" xfId="0" applyFont="1" applyFill="1" applyBorder="1" applyAlignment="1">
      <alignment horizontal="left" vertical="top" wrapText="1"/>
    </xf>
    <xf numFmtId="0" fontId="21" fillId="0" borderId="49" xfId="0" applyFont="1" applyBorder="1" applyAlignment="1">
      <alignment horizontal="center" vertical="top" wrapText="1"/>
    </xf>
    <xf numFmtId="0" fontId="21" fillId="0" borderId="49" xfId="0" applyFont="1" applyBorder="1" applyAlignment="1">
      <alignment horizontal="left" vertical="top" wrapText="1"/>
    </xf>
    <xf numFmtId="0" fontId="21" fillId="0" borderId="54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57" xfId="0" applyFont="1" applyBorder="1" applyAlignment="1">
      <alignment horizontal="left" vertical="top" wrapText="1"/>
    </xf>
    <xf numFmtId="0" fontId="22" fillId="0" borderId="49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22" fillId="0" borderId="5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57" xfId="0" applyFont="1" applyBorder="1" applyAlignment="1">
      <alignment horizontal="left" vertical="top" wrapText="1"/>
    </xf>
    <xf numFmtId="0" fontId="22" fillId="0" borderId="49" xfId="0" applyFont="1" applyBorder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0" fontId="21" fillId="14" borderId="49" xfId="0" applyFont="1" applyFill="1" applyBorder="1" applyAlignment="1">
      <alignment horizontal="center" vertical="top" wrapText="1"/>
    </xf>
    <xf numFmtId="0" fontId="21" fillId="14" borderId="49" xfId="0" applyFont="1" applyFill="1" applyBorder="1" applyAlignment="1">
      <alignment horizontal="left" vertical="top" wrapText="1"/>
    </xf>
    <xf numFmtId="0" fontId="21" fillId="14" borderId="54" xfId="0" applyFont="1" applyFill="1" applyBorder="1" applyAlignment="1">
      <alignment horizontal="left" vertical="top" wrapText="1"/>
    </xf>
    <xf numFmtId="0" fontId="21" fillId="14" borderId="3" xfId="0" applyFont="1" applyFill="1" applyBorder="1" applyAlignment="1">
      <alignment horizontal="left" vertical="top" wrapText="1"/>
    </xf>
    <xf numFmtId="0" fontId="21" fillId="14" borderId="57" xfId="0" applyFont="1" applyFill="1" applyBorder="1" applyAlignment="1">
      <alignment horizontal="left" vertical="top" wrapText="1"/>
    </xf>
    <xf numFmtId="0" fontId="22" fillId="14" borderId="49" xfId="0" applyFont="1" applyFill="1" applyBorder="1" applyAlignment="1">
      <alignment horizontal="center" vertical="top" wrapText="1"/>
    </xf>
    <xf numFmtId="0" fontId="22" fillId="14" borderId="0" xfId="0" applyFont="1" applyFill="1" applyAlignment="1">
      <alignment horizontal="left" vertical="top" wrapText="1"/>
    </xf>
    <xf numFmtId="0" fontId="22" fillId="14" borderId="54" xfId="0" applyFont="1" applyFill="1" applyBorder="1" applyAlignment="1">
      <alignment horizontal="left" vertical="top" wrapText="1"/>
    </xf>
    <xf numFmtId="0" fontId="22" fillId="14" borderId="3" xfId="0" applyFont="1" applyFill="1" applyBorder="1" applyAlignment="1">
      <alignment horizontal="left" vertical="top" wrapText="1"/>
    </xf>
    <xf numFmtId="0" fontId="22" fillId="14" borderId="57" xfId="0" applyFont="1" applyFill="1" applyBorder="1" applyAlignment="1">
      <alignment horizontal="left" vertical="top" wrapText="1"/>
    </xf>
    <xf numFmtId="0" fontId="22" fillId="14" borderId="69" xfId="0" applyFont="1" applyFill="1" applyBorder="1" applyAlignment="1">
      <alignment horizontal="left" vertical="top" wrapText="1"/>
    </xf>
    <xf numFmtId="0" fontId="22" fillId="14" borderId="70" xfId="0" applyFont="1" applyFill="1" applyBorder="1" applyAlignment="1">
      <alignment horizontal="left" vertical="top" wrapText="1"/>
    </xf>
    <xf numFmtId="0" fontId="22" fillId="14" borderId="61" xfId="0" applyFont="1" applyFill="1" applyBorder="1" applyAlignment="1">
      <alignment horizontal="left" vertical="top" wrapText="1"/>
    </xf>
    <xf numFmtId="0" fontId="22" fillId="14" borderId="68" xfId="2" applyFont="1" applyFill="1" applyBorder="1" applyAlignment="1">
      <alignment horizontal="left" vertical="top" wrapText="1"/>
    </xf>
    <xf numFmtId="0" fontId="22" fillId="14" borderId="71" xfId="2" applyFont="1" applyFill="1" applyBorder="1" applyAlignment="1">
      <alignment horizontal="left" vertical="top" wrapText="1"/>
    </xf>
    <xf numFmtId="0" fontId="22" fillId="14" borderId="4" xfId="2" applyFont="1" applyFill="1" applyBorder="1" applyAlignment="1">
      <alignment horizontal="left" vertical="top" wrapText="1"/>
    </xf>
    <xf numFmtId="0" fontId="22" fillId="14" borderId="49" xfId="0" applyFont="1" applyFill="1" applyBorder="1" applyAlignment="1">
      <alignment horizontal="left" vertical="top" wrapText="1"/>
    </xf>
    <xf numFmtId="0" fontId="22" fillId="0" borderId="69" xfId="0" applyFont="1" applyBorder="1" applyAlignment="1">
      <alignment horizontal="left" vertical="top" wrapText="1"/>
    </xf>
    <xf numFmtId="0" fontId="22" fillId="0" borderId="70" xfId="0" applyFont="1" applyBorder="1" applyAlignment="1">
      <alignment horizontal="left" vertical="top" wrapText="1"/>
    </xf>
    <xf numFmtId="0" fontId="22" fillId="0" borderId="61" xfId="0" applyFont="1" applyBorder="1" applyAlignment="1">
      <alignment horizontal="left" vertical="top" wrapText="1"/>
    </xf>
    <xf numFmtId="0" fontId="22" fillId="4" borderId="68" xfId="2" applyFont="1" applyFill="1" applyBorder="1" applyAlignment="1">
      <alignment horizontal="left" vertical="top" wrapText="1"/>
    </xf>
    <xf numFmtId="0" fontId="22" fillId="4" borderId="71" xfId="2" applyFont="1" applyFill="1" applyBorder="1" applyAlignment="1">
      <alignment horizontal="left" vertical="top" wrapText="1"/>
    </xf>
    <xf numFmtId="0" fontId="22" fillId="4" borderId="4" xfId="2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/>
    </xf>
    <xf numFmtId="0" fontId="7" fillId="7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</cellXfs>
  <cellStyles count="3">
    <cellStyle name="Обычный" xfId="0" builtinId="0"/>
    <cellStyle name="Примечание" xfId="2" builtinId="1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/>
  </sheetViews>
  <sheetFormatPr defaultRowHeight="13.2"/>
  <cols>
    <col min="2" max="2" width="17.33203125" customWidth="1"/>
    <col min="3" max="3" width="16.5546875" customWidth="1"/>
    <col min="4" max="4" width="24.44140625" customWidth="1"/>
    <col min="6" max="6" width="41" customWidth="1"/>
    <col min="12" max="12" width="30.109375" hidden="1" customWidth="1"/>
    <col min="13" max="13" width="12.109375" hidden="1" customWidth="1"/>
    <col min="14" max="14" width="22.88671875" customWidth="1"/>
  </cols>
  <sheetData>
    <row r="1" spans="1:14" ht="62.25" customHeight="1">
      <c r="A1" s="479" t="s">
        <v>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</row>
    <row r="2" spans="1:14" ht="20.3999999999999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80"/>
      <c r="M2" s="480"/>
      <c r="N2" s="1"/>
    </row>
    <row r="3" spans="1:14" ht="21">
      <c r="A3" s="482" t="s">
        <v>1</v>
      </c>
      <c r="B3" s="482" t="s">
        <v>2</v>
      </c>
      <c r="C3" s="482" t="s">
        <v>3</v>
      </c>
      <c r="D3" s="482" t="s">
        <v>4</v>
      </c>
      <c r="E3" s="482" t="s">
        <v>5</v>
      </c>
      <c r="F3" s="482" t="s">
        <v>6</v>
      </c>
      <c r="G3" s="484" t="s">
        <v>7</v>
      </c>
      <c r="H3" s="485"/>
      <c r="I3" s="485"/>
      <c r="J3" s="485"/>
      <c r="K3" s="486"/>
      <c r="L3" s="481" t="s">
        <v>8</v>
      </c>
      <c r="M3" s="481" t="s">
        <v>9</v>
      </c>
      <c r="N3" s="1"/>
    </row>
    <row r="4" spans="1:14" ht="168">
      <c r="A4" s="483"/>
      <c r="B4" s="483"/>
      <c r="C4" s="483"/>
      <c r="D4" s="483"/>
      <c r="E4" s="483"/>
      <c r="F4" s="483"/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4" t="s">
        <v>8</v>
      </c>
      <c r="M4" s="4" t="s">
        <v>9</v>
      </c>
      <c r="N4" s="1"/>
    </row>
    <row r="5" spans="1:14" ht="21">
      <c r="A5" s="2" t="s">
        <v>15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2" t="s">
        <v>15</v>
      </c>
      <c r="M5" s="2" t="s">
        <v>15</v>
      </c>
      <c r="N5" s="2" t="s">
        <v>15</v>
      </c>
    </row>
    <row r="6" spans="1:14" ht="105">
      <c r="A6" s="472">
        <v>73</v>
      </c>
      <c r="B6" s="474" t="s">
        <v>16</v>
      </c>
      <c r="C6" s="472" t="s">
        <v>17</v>
      </c>
      <c r="D6" s="472" t="s">
        <v>18</v>
      </c>
      <c r="E6" s="5">
        <v>2021</v>
      </c>
      <c r="F6" s="6" t="s">
        <v>15</v>
      </c>
      <c r="G6" s="5" t="s">
        <v>15</v>
      </c>
      <c r="H6" s="5" t="s">
        <v>15</v>
      </c>
      <c r="I6" s="5" t="s">
        <v>15</v>
      </c>
      <c r="J6" s="5" t="s">
        <v>15</v>
      </c>
      <c r="K6" s="6">
        <v>0</v>
      </c>
      <c r="L6" s="6" t="s">
        <v>19</v>
      </c>
      <c r="M6" s="5" t="s">
        <v>20</v>
      </c>
      <c r="N6" s="475" t="s">
        <v>21</v>
      </c>
    </row>
    <row r="7" spans="1:14" ht="105">
      <c r="A7" s="473"/>
      <c r="B7" s="473"/>
      <c r="C7" s="473"/>
      <c r="D7" s="473"/>
      <c r="E7" s="5">
        <v>2022</v>
      </c>
      <c r="F7" s="6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6">
        <v>0</v>
      </c>
      <c r="L7" s="6" t="s">
        <v>19</v>
      </c>
      <c r="M7" s="5" t="s">
        <v>20</v>
      </c>
      <c r="N7" s="477"/>
    </row>
    <row r="8" spans="1:14" ht="105">
      <c r="A8" s="473"/>
      <c r="B8" s="473"/>
      <c r="C8" s="473"/>
      <c r="D8" s="473"/>
      <c r="E8" s="5">
        <v>2023</v>
      </c>
      <c r="F8" s="6" t="s">
        <v>15</v>
      </c>
      <c r="G8" s="5" t="s">
        <v>15</v>
      </c>
      <c r="H8" s="5" t="s">
        <v>15</v>
      </c>
      <c r="I8" s="5" t="s">
        <v>15</v>
      </c>
      <c r="J8" s="5" t="s">
        <v>15</v>
      </c>
      <c r="K8" s="6">
        <v>0</v>
      </c>
      <c r="L8" s="6" t="s">
        <v>19</v>
      </c>
      <c r="M8" s="5" t="s">
        <v>20</v>
      </c>
      <c r="N8" s="477"/>
    </row>
    <row r="9" spans="1:14" ht="105">
      <c r="A9" s="473"/>
      <c r="B9" s="473"/>
      <c r="C9" s="473"/>
      <c r="D9" s="473"/>
      <c r="E9" s="5">
        <v>2024</v>
      </c>
      <c r="F9" s="6"/>
      <c r="G9" s="5"/>
      <c r="H9" s="5"/>
      <c r="I9" s="5" t="s">
        <v>15</v>
      </c>
      <c r="J9" s="5" t="s">
        <v>15</v>
      </c>
      <c r="K9" s="6">
        <v>0</v>
      </c>
      <c r="L9" s="6" t="s">
        <v>19</v>
      </c>
      <c r="M9" s="5" t="s">
        <v>20</v>
      </c>
      <c r="N9" s="477"/>
    </row>
    <row r="10" spans="1:14" ht="105">
      <c r="A10" s="473"/>
      <c r="B10" s="473"/>
      <c r="C10" s="473"/>
      <c r="D10" s="473"/>
      <c r="E10" s="6">
        <v>2025</v>
      </c>
      <c r="F10" s="6" t="s">
        <v>22</v>
      </c>
      <c r="G10" s="5">
        <v>3960</v>
      </c>
      <c r="H10" s="5">
        <v>60</v>
      </c>
      <c r="I10" s="5" t="s">
        <v>15</v>
      </c>
      <c r="J10" s="5" t="s">
        <v>15</v>
      </c>
      <c r="K10" s="6">
        <v>4000</v>
      </c>
      <c r="L10" s="6" t="s">
        <v>19</v>
      </c>
      <c r="M10" s="5" t="s">
        <v>20</v>
      </c>
      <c r="N10" s="478"/>
    </row>
    <row r="11" spans="1:14" ht="168">
      <c r="A11" s="462">
        <v>91</v>
      </c>
      <c r="B11" s="464" t="s">
        <v>23</v>
      </c>
      <c r="C11" s="462" t="s">
        <v>17</v>
      </c>
      <c r="D11" s="462" t="s">
        <v>18</v>
      </c>
      <c r="E11" s="7">
        <v>2021</v>
      </c>
      <c r="F11" s="8" t="s">
        <v>15</v>
      </c>
      <c r="G11" s="7" t="s">
        <v>15</v>
      </c>
      <c r="H11" s="7" t="s">
        <v>15</v>
      </c>
      <c r="I11" s="7" t="s">
        <v>15</v>
      </c>
      <c r="J11" s="7" t="s">
        <v>15</v>
      </c>
      <c r="K11" s="8">
        <v>0</v>
      </c>
      <c r="L11" s="8" t="s">
        <v>24</v>
      </c>
      <c r="M11" s="8" t="s">
        <v>25</v>
      </c>
      <c r="N11" s="465" t="s">
        <v>26</v>
      </c>
    </row>
    <row r="12" spans="1:14" ht="168">
      <c r="A12" s="463"/>
      <c r="B12" s="463"/>
      <c r="C12" s="463"/>
      <c r="D12" s="463"/>
      <c r="E12" s="7">
        <v>2022</v>
      </c>
      <c r="F12" s="8" t="s">
        <v>27</v>
      </c>
      <c r="G12" s="7" t="s">
        <v>15</v>
      </c>
      <c r="H12" s="7" t="s">
        <v>15</v>
      </c>
      <c r="I12" s="7" t="s">
        <v>15</v>
      </c>
      <c r="J12" s="7" t="s">
        <v>15</v>
      </c>
      <c r="K12" s="8">
        <v>0</v>
      </c>
      <c r="L12" s="8" t="s">
        <v>24</v>
      </c>
      <c r="M12" s="8" t="s">
        <v>25</v>
      </c>
      <c r="N12" s="466"/>
    </row>
    <row r="13" spans="1:14" ht="168">
      <c r="A13" s="463"/>
      <c r="B13" s="463"/>
      <c r="C13" s="463"/>
      <c r="D13" s="463"/>
      <c r="E13" s="7">
        <v>2023</v>
      </c>
      <c r="F13" s="8" t="s">
        <v>28</v>
      </c>
      <c r="G13" s="7">
        <v>500</v>
      </c>
      <c r="H13" s="7">
        <v>129</v>
      </c>
      <c r="I13" s="7" t="s">
        <v>15</v>
      </c>
      <c r="J13" s="7" t="s">
        <v>15</v>
      </c>
      <c r="K13" s="8">
        <v>629</v>
      </c>
      <c r="L13" s="8" t="s">
        <v>24</v>
      </c>
      <c r="M13" s="8" t="s">
        <v>25</v>
      </c>
      <c r="N13" s="466"/>
    </row>
    <row r="14" spans="1:14" ht="168">
      <c r="A14" s="463"/>
      <c r="B14" s="463"/>
      <c r="C14" s="463"/>
      <c r="D14" s="463"/>
      <c r="E14" s="7">
        <v>2024</v>
      </c>
      <c r="F14" s="8" t="s">
        <v>15</v>
      </c>
      <c r="G14" s="7" t="s">
        <v>15</v>
      </c>
      <c r="H14" s="7" t="s">
        <v>15</v>
      </c>
      <c r="I14" s="7" t="s">
        <v>15</v>
      </c>
      <c r="J14" s="7" t="s">
        <v>15</v>
      </c>
      <c r="K14" s="8">
        <v>0</v>
      </c>
      <c r="L14" s="8" t="s">
        <v>24</v>
      </c>
      <c r="M14" s="8" t="s">
        <v>25</v>
      </c>
      <c r="N14" s="466"/>
    </row>
    <row r="15" spans="1:14" ht="168">
      <c r="A15" s="463"/>
      <c r="B15" s="463"/>
      <c r="C15" s="463"/>
      <c r="D15" s="463"/>
      <c r="E15" s="8">
        <v>2025</v>
      </c>
      <c r="F15" s="8" t="s">
        <v>15</v>
      </c>
      <c r="G15" s="7" t="s">
        <v>15</v>
      </c>
      <c r="H15" s="7" t="s">
        <v>15</v>
      </c>
      <c r="I15" s="7" t="s">
        <v>15</v>
      </c>
      <c r="J15" s="7" t="s">
        <v>15</v>
      </c>
      <c r="K15" s="8">
        <v>0</v>
      </c>
      <c r="L15" s="8" t="s">
        <v>24</v>
      </c>
      <c r="M15" s="8" t="s">
        <v>25</v>
      </c>
      <c r="N15" s="466"/>
    </row>
    <row r="16" spans="1:14" ht="147">
      <c r="A16" s="472">
        <v>92</v>
      </c>
      <c r="B16" s="474" t="s">
        <v>29</v>
      </c>
      <c r="C16" s="472" t="s">
        <v>17</v>
      </c>
      <c r="D16" s="472" t="s">
        <v>18</v>
      </c>
      <c r="E16" s="5">
        <v>2021</v>
      </c>
      <c r="F16" s="6" t="s">
        <v>15</v>
      </c>
      <c r="G16" s="5" t="s">
        <v>15</v>
      </c>
      <c r="H16" s="5" t="s">
        <v>15</v>
      </c>
      <c r="I16" s="5" t="s">
        <v>15</v>
      </c>
      <c r="J16" s="5" t="s">
        <v>15</v>
      </c>
      <c r="K16" s="6">
        <v>0</v>
      </c>
      <c r="L16" s="6" t="s">
        <v>30</v>
      </c>
      <c r="M16" s="6" t="s">
        <v>31</v>
      </c>
      <c r="N16" s="475" t="s">
        <v>21</v>
      </c>
    </row>
    <row r="17" spans="1:14" ht="147">
      <c r="A17" s="473"/>
      <c r="B17" s="473"/>
      <c r="C17" s="473"/>
      <c r="D17" s="473"/>
      <c r="E17" s="5">
        <v>2022</v>
      </c>
      <c r="F17" s="6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6">
        <v>0</v>
      </c>
      <c r="L17" s="6" t="s">
        <v>30</v>
      </c>
      <c r="M17" s="6" t="s">
        <v>31</v>
      </c>
      <c r="N17" s="476"/>
    </row>
    <row r="18" spans="1:14" ht="168">
      <c r="A18" s="473"/>
      <c r="B18" s="473"/>
      <c r="C18" s="473"/>
      <c r="D18" s="473"/>
      <c r="E18" s="5">
        <v>2023</v>
      </c>
      <c r="F18" s="6" t="s">
        <v>32</v>
      </c>
      <c r="G18" s="5" t="s">
        <v>15</v>
      </c>
      <c r="H18" s="5" t="s">
        <v>15</v>
      </c>
      <c r="I18" s="5" t="s">
        <v>15</v>
      </c>
      <c r="J18" s="5" t="s">
        <v>15</v>
      </c>
      <c r="K18" s="6">
        <v>0</v>
      </c>
      <c r="L18" s="6" t="s">
        <v>30</v>
      </c>
      <c r="M18" s="6" t="s">
        <v>31</v>
      </c>
      <c r="N18" s="476"/>
    </row>
    <row r="19" spans="1:14" ht="147">
      <c r="A19" s="473"/>
      <c r="B19" s="473"/>
      <c r="C19" s="473"/>
      <c r="D19" s="473"/>
      <c r="E19" s="5">
        <v>2024</v>
      </c>
      <c r="F19" s="6" t="s">
        <v>33</v>
      </c>
      <c r="G19" s="5" t="s">
        <v>15</v>
      </c>
      <c r="H19" s="5" t="s">
        <v>15</v>
      </c>
      <c r="I19" s="5" t="s">
        <v>15</v>
      </c>
      <c r="J19" s="5" t="s">
        <v>15</v>
      </c>
      <c r="K19" s="6">
        <v>0</v>
      </c>
      <c r="L19" s="6" t="s">
        <v>30</v>
      </c>
      <c r="M19" s="6" t="s">
        <v>31</v>
      </c>
      <c r="N19" s="476"/>
    </row>
    <row r="20" spans="1:14" ht="147">
      <c r="A20" s="473"/>
      <c r="B20" s="473"/>
      <c r="C20" s="473"/>
      <c r="D20" s="473"/>
      <c r="E20" s="6">
        <v>2025</v>
      </c>
      <c r="F20" s="6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6">
        <v>0</v>
      </c>
      <c r="L20" s="6" t="s">
        <v>30</v>
      </c>
      <c r="M20" s="6" t="s">
        <v>31</v>
      </c>
      <c r="N20" s="476"/>
    </row>
    <row r="21" spans="1:14" ht="273">
      <c r="A21" s="467">
        <v>95</v>
      </c>
      <c r="B21" s="469" t="s">
        <v>34</v>
      </c>
      <c r="C21" s="467" t="s">
        <v>17</v>
      </c>
      <c r="D21" s="467" t="s">
        <v>18</v>
      </c>
      <c r="E21" s="9">
        <v>2021</v>
      </c>
      <c r="F21" s="10" t="s">
        <v>35</v>
      </c>
      <c r="G21" s="9" t="s">
        <v>15</v>
      </c>
      <c r="H21" s="9">
        <v>250</v>
      </c>
      <c r="I21" s="9" t="s">
        <v>15</v>
      </c>
      <c r="J21" s="9" t="s">
        <v>15</v>
      </c>
      <c r="K21" s="10">
        <v>250</v>
      </c>
      <c r="L21" s="10" t="s">
        <v>36</v>
      </c>
      <c r="M21" s="9" t="s">
        <v>37</v>
      </c>
      <c r="N21" s="470" t="s">
        <v>26</v>
      </c>
    </row>
    <row r="22" spans="1:14" ht="273">
      <c r="A22" s="468"/>
      <c r="B22" s="468"/>
      <c r="C22" s="468"/>
      <c r="D22" s="468"/>
      <c r="E22" s="9">
        <v>2022</v>
      </c>
      <c r="F22" s="10" t="s">
        <v>15</v>
      </c>
      <c r="G22" s="9" t="s">
        <v>15</v>
      </c>
      <c r="H22" s="9" t="s">
        <v>15</v>
      </c>
      <c r="I22" s="9" t="s">
        <v>15</v>
      </c>
      <c r="J22" s="9" t="s">
        <v>15</v>
      </c>
      <c r="K22" s="10">
        <v>0</v>
      </c>
      <c r="L22" s="10" t="s">
        <v>36</v>
      </c>
      <c r="M22" s="9" t="s">
        <v>37</v>
      </c>
      <c r="N22" s="471"/>
    </row>
    <row r="23" spans="1:14" ht="273">
      <c r="A23" s="468"/>
      <c r="B23" s="468"/>
      <c r="C23" s="468"/>
      <c r="D23" s="468"/>
      <c r="E23" s="9">
        <v>2023</v>
      </c>
      <c r="F23" s="10" t="s">
        <v>15</v>
      </c>
      <c r="G23" s="9" t="s">
        <v>15</v>
      </c>
      <c r="H23" s="9" t="s">
        <v>15</v>
      </c>
      <c r="I23" s="9" t="s">
        <v>15</v>
      </c>
      <c r="J23" s="9" t="s">
        <v>15</v>
      </c>
      <c r="K23" s="10">
        <v>0</v>
      </c>
      <c r="L23" s="10" t="s">
        <v>36</v>
      </c>
      <c r="M23" s="9" t="s">
        <v>37</v>
      </c>
      <c r="N23" s="471"/>
    </row>
    <row r="24" spans="1:14" ht="273">
      <c r="A24" s="468"/>
      <c r="B24" s="468"/>
      <c r="C24" s="468"/>
      <c r="D24" s="468"/>
      <c r="E24" s="9">
        <v>2024</v>
      </c>
      <c r="F24" s="10" t="s">
        <v>15</v>
      </c>
      <c r="G24" s="9" t="s">
        <v>15</v>
      </c>
      <c r="H24" s="9" t="s">
        <v>15</v>
      </c>
      <c r="I24" s="9" t="s">
        <v>15</v>
      </c>
      <c r="J24" s="9" t="s">
        <v>15</v>
      </c>
      <c r="K24" s="10">
        <v>0</v>
      </c>
      <c r="L24" s="10" t="s">
        <v>36</v>
      </c>
      <c r="M24" s="9" t="s">
        <v>37</v>
      </c>
      <c r="N24" s="471"/>
    </row>
    <row r="25" spans="1:14" ht="273">
      <c r="A25" s="468"/>
      <c r="B25" s="468"/>
      <c r="C25" s="468"/>
      <c r="D25" s="468"/>
      <c r="E25" s="10">
        <v>2025</v>
      </c>
      <c r="F25" s="10" t="s">
        <v>15</v>
      </c>
      <c r="G25" s="9" t="s">
        <v>15</v>
      </c>
      <c r="H25" s="9" t="s">
        <v>15</v>
      </c>
      <c r="I25" s="9" t="s">
        <v>15</v>
      </c>
      <c r="J25" s="9" t="s">
        <v>15</v>
      </c>
      <c r="K25" s="10">
        <v>0</v>
      </c>
      <c r="L25" s="10" t="s">
        <v>36</v>
      </c>
      <c r="M25" s="9" t="s">
        <v>37</v>
      </c>
      <c r="N25" s="471"/>
    </row>
    <row r="26" spans="1:14" ht="231">
      <c r="A26" s="462">
        <v>109</v>
      </c>
      <c r="B26" s="464" t="s">
        <v>38</v>
      </c>
      <c r="C26" s="462" t="s">
        <v>17</v>
      </c>
      <c r="D26" s="462" t="s">
        <v>18</v>
      </c>
      <c r="E26" s="7">
        <v>2021</v>
      </c>
      <c r="F26" s="8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8">
        <v>0</v>
      </c>
      <c r="L26" s="8" t="s">
        <v>39</v>
      </c>
      <c r="M26" s="7" t="s">
        <v>40</v>
      </c>
      <c r="N26" s="465" t="s">
        <v>26</v>
      </c>
    </row>
    <row r="27" spans="1:14" ht="231">
      <c r="A27" s="463"/>
      <c r="B27" s="463"/>
      <c r="C27" s="463"/>
      <c r="D27" s="463"/>
      <c r="E27" s="7">
        <v>2022</v>
      </c>
      <c r="F27" s="8" t="s">
        <v>15</v>
      </c>
      <c r="G27" s="7" t="s">
        <v>15</v>
      </c>
      <c r="H27" s="7" t="s">
        <v>15</v>
      </c>
      <c r="I27" s="7" t="s">
        <v>15</v>
      </c>
      <c r="J27" s="7" t="s">
        <v>15</v>
      </c>
      <c r="K27" s="8">
        <v>0</v>
      </c>
      <c r="L27" s="8" t="s">
        <v>39</v>
      </c>
      <c r="M27" s="7" t="s">
        <v>40</v>
      </c>
      <c r="N27" s="466"/>
    </row>
    <row r="28" spans="1:14" ht="409.6">
      <c r="A28" s="463"/>
      <c r="B28" s="463"/>
      <c r="C28" s="463"/>
      <c r="D28" s="463"/>
      <c r="E28" s="7">
        <v>2023</v>
      </c>
      <c r="F28" s="8" t="s">
        <v>41</v>
      </c>
      <c r="G28" s="7" t="s">
        <v>15</v>
      </c>
      <c r="H28" s="7" t="s">
        <v>15</v>
      </c>
      <c r="I28" s="7" t="s">
        <v>15</v>
      </c>
      <c r="J28" s="7" t="s">
        <v>15</v>
      </c>
      <c r="K28" s="8">
        <v>0</v>
      </c>
      <c r="L28" s="8" t="s">
        <v>39</v>
      </c>
      <c r="M28" s="7" t="s">
        <v>40</v>
      </c>
      <c r="N28" s="466"/>
    </row>
    <row r="29" spans="1:14" ht="231">
      <c r="A29" s="463"/>
      <c r="B29" s="463"/>
      <c r="C29" s="463"/>
      <c r="D29" s="463"/>
      <c r="E29" s="7">
        <v>2024</v>
      </c>
      <c r="F29" s="8" t="s">
        <v>15</v>
      </c>
      <c r="G29" s="7" t="s">
        <v>15</v>
      </c>
      <c r="H29" s="7" t="s">
        <v>15</v>
      </c>
      <c r="I29" s="7" t="s">
        <v>15</v>
      </c>
      <c r="J29" s="7" t="s">
        <v>15</v>
      </c>
      <c r="K29" s="8">
        <v>0</v>
      </c>
      <c r="L29" s="8" t="s">
        <v>39</v>
      </c>
      <c r="M29" s="7" t="s">
        <v>40</v>
      </c>
      <c r="N29" s="466"/>
    </row>
    <row r="30" spans="1:14" ht="231">
      <c r="A30" s="463"/>
      <c r="B30" s="463"/>
      <c r="C30" s="463"/>
      <c r="D30" s="463"/>
      <c r="E30" s="8">
        <v>2025</v>
      </c>
      <c r="F30" s="8" t="s">
        <v>15</v>
      </c>
      <c r="G30" s="7" t="s">
        <v>15</v>
      </c>
      <c r="H30" s="7" t="s">
        <v>15</v>
      </c>
      <c r="I30" s="7" t="s">
        <v>15</v>
      </c>
      <c r="J30" s="7" t="s">
        <v>15</v>
      </c>
      <c r="K30" s="8">
        <v>0</v>
      </c>
      <c r="L30" s="8" t="s">
        <v>39</v>
      </c>
      <c r="M30" s="7" t="s">
        <v>40</v>
      </c>
      <c r="N30" s="466"/>
    </row>
    <row r="31" spans="1:14" ht="21">
      <c r="A31" s="11" t="s">
        <v>15</v>
      </c>
      <c r="B31" s="12">
        <v>41</v>
      </c>
      <c r="C31" s="11">
        <v>17</v>
      </c>
      <c r="D31" s="13">
        <v>0.41463414634146339</v>
      </c>
      <c r="E31" s="12">
        <v>8</v>
      </c>
      <c r="F31" s="14">
        <v>0.1951219512195122</v>
      </c>
      <c r="G31" s="15">
        <v>16</v>
      </c>
      <c r="H31" s="16">
        <v>39.024390243902438</v>
      </c>
      <c r="I31" s="15" t="s">
        <v>15</v>
      </c>
      <c r="J31" s="15" t="s">
        <v>15</v>
      </c>
      <c r="K31" s="17" t="s">
        <v>15</v>
      </c>
      <c r="L31" s="17" t="s">
        <v>15</v>
      </c>
      <c r="M31" s="15" t="s">
        <v>15</v>
      </c>
      <c r="N31" s="15" t="s">
        <v>15</v>
      </c>
    </row>
  </sheetData>
  <mergeCells count="35">
    <mergeCell ref="A1:N1"/>
    <mergeCell ref="L2:L3"/>
    <mergeCell ref="M2:M3"/>
    <mergeCell ref="A3:A4"/>
    <mergeCell ref="B3:B4"/>
    <mergeCell ref="C3:C4"/>
    <mergeCell ref="D3:D4"/>
    <mergeCell ref="E3:E4"/>
    <mergeCell ref="F3:F4"/>
    <mergeCell ref="G3:K3"/>
    <mergeCell ref="A6:A10"/>
    <mergeCell ref="B6:B10"/>
    <mergeCell ref="C6:C10"/>
    <mergeCell ref="D6:D10"/>
    <mergeCell ref="N6:N10"/>
    <mergeCell ref="A11:A15"/>
    <mergeCell ref="B11:B15"/>
    <mergeCell ref="C11:C15"/>
    <mergeCell ref="D11:D15"/>
    <mergeCell ref="N11:N15"/>
    <mergeCell ref="A16:A20"/>
    <mergeCell ref="B16:B20"/>
    <mergeCell ref="C16:C20"/>
    <mergeCell ref="D16:D20"/>
    <mergeCell ref="N16:N20"/>
    <mergeCell ref="A21:A25"/>
    <mergeCell ref="B21:B25"/>
    <mergeCell ref="C21:C25"/>
    <mergeCell ref="D21:D25"/>
    <mergeCell ref="N21:N25"/>
    <mergeCell ref="A26:A30"/>
    <mergeCell ref="B26:B30"/>
    <mergeCell ref="C26:C30"/>
    <mergeCell ref="D26:D30"/>
    <mergeCell ref="N26:N30"/>
  </mergeCells>
  <pageMargins left="0.70078740157480324" right="0.70078740157480324" top="0.75196850393700776" bottom="0.75196850393700776" header="0.3" footer="0.3"/>
  <pageSetup paperSize="9" scale="74" fitToHeight="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49"/>
  <sheetViews>
    <sheetView tabSelected="1" workbookViewId="0">
      <pane xSplit="3" ySplit="7" topLeftCell="I8" activePane="bottomRight" state="frozen"/>
      <selection pane="topRight"/>
      <selection pane="bottomLeft"/>
      <selection pane="bottomRight" activeCell="N9" sqref="N9"/>
    </sheetView>
  </sheetViews>
  <sheetFormatPr defaultColWidth="10.44140625" defaultRowHeight="13.2"/>
  <cols>
    <col min="2" max="2" width="7.44140625" style="18" customWidth="1"/>
    <col min="3" max="3" width="22.5546875" customWidth="1"/>
    <col min="4" max="4" width="9.5546875" customWidth="1"/>
    <col min="5" max="5" width="17.44140625" customWidth="1"/>
    <col min="6" max="6" width="9.5546875" customWidth="1"/>
    <col min="7" max="7" width="54.44140625" customWidth="1"/>
    <col min="8" max="8" width="12.88671875" customWidth="1"/>
    <col min="9" max="11" width="9.5546875" customWidth="1"/>
    <col min="12" max="12" width="14.5546875" customWidth="1"/>
    <col min="13" max="13" width="23.44140625" customWidth="1"/>
    <col min="14" max="14" width="19" customWidth="1"/>
    <col min="15" max="15" width="19.109375" style="19" customWidth="1"/>
  </cols>
  <sheetData>
    <row r="1" spans="2:17" s="311" customFormat="1" ht="63.6" customHeight="1">
      <c r="B1" s="18"/>
      <c r="M1" s="487" t="s">
        <v>463</v>
      </c>
      <c r="N1" s="488"/>
      <c r="O1" s="488"/>
    </row>
    <row r="2" spans="2:17" ht="8.25" customHeight="1"/>
    <row r="3" spans="2:17" ht="18" customHeight="1">
      <c r="B3" s="576" t="s">
        <v>42</v>
      </c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20"/>
      <c r="Q3" s="21"/>
    </row>
    <row r="4" spans="2:17" s="22" customFormat="1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578"/>
      <c r="N4" s="578"/>
      <c r="O4" s="581"/>
      <c r="P4" s="582"/>
      <c r="Q4" s="583"/>
    </row>
    <row r="5" spans="2:17" s="22" customFormat="1" ht="13.8">
      <c r="B5" s="586" t="s">
        <v>1</v>
      </c>
      <c r="C5" s="580" t="s">
        <v>2</v>
      </c>
      <c r="D5" s="580" t="s">
        <v>3</v>
      </c>
      <c r="E5" s="580" t="s">
        <v>4</v>
      </c>
      <c r="F5" s="580" t="s">
        <v>5</v>
      </c>
      <c r="G5" s="580" t="s">
        <v>6</v>
      </c>
      <c r="H5" s="580" t="s">
        <v>7</v>
      </c>
      <c r="I5" s="580"/>
      <c r="J5" s="580"/>
      <c r="K5" s="580"/>
      <c r="L5" s="580"/>
      <c r="M5" s="579" t="s">
        <v>8</v>
      </c>
      <c r="N5" s="580" t="s">
        <v>9</v>
      </c>
      <c r="O5" s="581"/>
      <c r="P5" s="584"/>
      <c r="Q5" s="585"/>
    </row>
    <row r="6" spans="2:17" s="22" customFormat="1" ht="69">
      <c r="B6" s="587"/>
      <c r="C6" s="588"/>
      <c r="D6" s="588"/>
      <c r="E6" s="588"/>
      <c r="F6" s="588"/>
      <c r="G6" s="588"/>
      <c r="H6" s="25" t="s">
        <v>10</v>
      </c>
      <c r="I6" s="25" t="s">
        <v>11</v>
      </c>
      <c r="J6" s="25" t="s">
        <v>12</v>
      </c>
      <c r="K6" s="461" t="s">
        <v>13</v>
      </c>
      <c r="L6" s="25" t="s">
        <v>14</v>
      </c>
      <c r="M6" s="26" t="s">
        <v>8</v>
      </c>
      <c r="N6" s="26" t="s">
        <v>9</v>
      </c>
      <c r="O6" s="27" t="s">
        <v>43</v>
      </c>
      <c r="P6" s="589" t="s">
        <v>44</v>
      </c>
      <c r="Q6" s="590"/>
    </row>
    <row r="7" spans="2:17" ht="13.8">
      <c r="B7" s="28" t="s">
        <v>15</v>
      </c>
      <c r="C7" s="29" t="s">
        <v>15</v>
      </c>
      <c r="D7" s="29" t="s">
        <v>15</v>
      </c>
      <c r="E7" s="29" t="s">
        <v>15</v>
      </c>
      <c r="F7" s="29" t="s">
        <v>15</v>
      </c>
      <c r="G7" s="29" t="s">
        <v>15</v>
      </c>
      <c r="H7" s="30" t="s">
        <v>15</v>
      </c>
      <c r="I7" s="30" t="s">
        <v>15</v>
      </c>
      <c r="J7" s="30" t="s">
        <v>15</v>
      </c>
      <c r="K7" s="30" t="s">
        <v>15</v>
      </c>
      <c r="L7" s="30" t="s">
        <v>15</v>
      </c>
      <c r="M7" s="31" t="s">
        <v>15</v>
      </c>
      <c r="N7" s="29" t="s">
        <v>15</v>
      </c>
      <c r="O7" s="32" t="s">
        <v>15</v>
      </c>
      <c r="P7" s="574"/>
      <c r="Q7" s="575"/>
    </row>
    <row r="8" spans="2:17" ht="46.5" customHeight="1">
      <c r="B8" s="503">
        <v>1</v>
      </c>
      <c r="C8" s="504" t="s">
        <v>45</v>
      </c>
      <c r="D8" s="505" t="s">
        <v>46</v>
      </c>
      <c r="E8" s="504" t="s">
        <v>47</v>
      </c>
      <c r="F8" s="34">
        <v>2021</v>
      </c>
      <c r="G8" s="33" t="s">
        <v>48</v>
      </c>
      <c r="H8" s="33" t="s">
        <v>15</v>
      </c>
      <c r="I8" s="33" t="s">
        <v>15</v>
      </c>
      <c r="J8" s="33" t="s">
        <v>15</v>
      </c>
      <c r="K8" s="33">
        <v>100</v>
      </c>
      <c r="L8" s="33">
        <v>100</v>
      </c>
      <c r="M8" s="35" t="s">
        <v>19</v>
      </c>
      <c r="N8" s="34" t="s">
        <v>20</v>
      </c>
      <c r="O8" s="36" t="s">
        <v>26</v>
      </c>
      <c r="P8" s="37"/>
      <c r="Q8" s="38"/>
    </row>
    <row r="9" spans="2:17" ht="46.5" customHeight="1">
      <c r="B9" s="490"/>
      <c r="C9" s="493"/>
      <c r="D9" s="493"/>
      <c r="E9" s="493"/>
      <c r="F9" s="40">
        <v>2022</v>
      </c>
      <c r="G9" s="39" t="s">
        <v>15</v>
      </c>
      <c r="H9" s="39" t="s">
        <v>15</v>
      </c>
      <c r="I9" s="39" t="s">
        <v>15</v>
      </c>
      <c r="J9" s="39" t="s">
        <v>15</v>
      </c>
      <c r="K9" s="39" t="s">
        <v>15</v>
      </c>
      <c r="L9" s="39">
        <v>0</v>
      </c>
      <c r="M9" s="41" t="s">
        <v>19</v>
      </c>
      <c r="N9" s="40" t="s">
        <v>20</v>
      </c>
      <c r="O9" s="42" t="s">
        <v>26</v>
      </c>
      <c r="P9" s="37"/>
      <c r="Q9" s="38"/>
    </row>
    <row r="10" spans="2:17" ht="46.5" customHeight="1">
      <c r="B10" s="490"/>
      <c r="C10" s="493"/>
      <c r="D10" s="493"/>
      <c r="E10" s="493"/>
      <c r="F10" s="40">
        <v>2023</v>
      </c>
      <c r="G10" s="39" t="s">
        <v>15</v>
      </c>
      <c r="H10" s="39" t="s">
        <v>15</v>
      </c>
      <c r="I10" s="39" t="s">
        <v>15</v>
      </c>
      <c r="J10" s="39" t="s">
        <v>15</v>
      </c>
      <c r="K10" s="39" t="s">
        <v>15</v>
      </c>
      <c r="L10" s="39">
        <v>0</v>
      </c>
      <c r="M10" s="41" t="s">
        <v>19</v>
      </c>
      <c r="N10" s="40" t="s">
        <v>20</v>
      </c>
      <c r="O10" s="42" t="s">
        <v>26</v>
      </c>
      <c r="P10" s="37"/>
      <c r="Q10" s="38"/>
    </row>
    <row r="11" spans="2:17" ht="46.5" customHeight="1">
      <c r="B11" s="490"/>
      <c r="C11" s="493"/>
      <c r="D11" s="493"/>
      <c r="E11" s="493"/>
      <c r="F11" s="40">
        <v>2024</v>
      </c>
      <c r="G11" s="39" t="s">
        <v>15</v>
      </c>
      <c r="H11" s="39" t="s">
        <v>15</v>
      </c>
      <c r="I11" s="39" t="s">
        <v>15</v>
      </c>
      <c r="J11" s="39" t="s">
        <v>15</v>
      </c>
      <c r="K11" s="39" t="s">
        <v>15</v>
      </c>
      <c r="L11" s="39">
        <v>0</v>
      </c>
      <c r="M11" s="41" t="s">
        <v>19</v>
      </c>
      <c r="N11" s="40" t="s">
        <v>20</v>
      </c>
      <c r="O11" s="42" t="s">
        <v>26</v>
      </c>
      <c r="P11" s="37"/>
      <c r="Q11" s="38"/>
    </row>
    <row r="12" spans="2:17" ht="46.5" customHeight="1">
      <c r="B12" s="491"/>
      <c r="C12" s="494"/>
      <c r="D12" s="494"/>
      <c r="E12" s="494"/>
      <c r="F12" s="44">
        <v>2025</v>
      </c>
      <c r="G12" s="43" t="s">
        <v>15</v>
      </c>
      <c r="H12" s="43" t="s">
        <v>15</v>
      </c>
      <c r="I12" s="43" t="s">
        <v>15</v>
      </c>
      <c r="J12" s="43" t="s">
        <v>15</v>
      </c>
      <c r="K12" s="43" t="s">
        <v>15</v>
      </c>
      <c r="L12" s="43">
        <v>0</v>
      </c>
      <c r="M12" s="45" t="s">
        <v>19</v>
      </c>
      <c r="N12" s="44" t="s">
        <v>20</v>
      </c>
      <c r="O12" s="46" t="s">
        <v>26</v>
      </c>
      <c r="P12" s="47"/>
      <c r="Q12" s="48"/>
    </row>
    <row r="13" spans="2:17" ht="46.5" customHeight="1">
      <c r="B13" s="489">
        <v>2</v>
      </c>
      <c r="C13" s="492" t="s">
        <v>49</v>
      </c>
      <c r="D13" s="495" t="s">
        <v>46</v>
      </c>
      <c r="E13" s="492" t="s">
        <v>50</v>
      </c>
      <c r="F13" s="50">
        <v>2021</v>
      </c>
      <c r="G13" s="49" t="s">
        <v>15</v>
      </c>
      <c r="H13" s="49" t="s">
        <v>15</v>
      </c>
      <c r="I13" s="49" t="s">
        <v>15</v>
      </c>
      <c r="J13" s="49" t="s">
        <v>15</v>
      </c>
      <c r="K13" s="49" t="s">
        <v>15</v>
      </c>
      <c r="L13" s="49">
        <v>0</v>
      </c>
      <c r="M13" s="51" t="s">
        <v>51</v>
      </c>
      <c r="N13" s="50" t="s">
        <v>52</v>
      </c>
      <c r="O13" s="52" t="s">
        <v>26</v>
      </c>
      <c r="P13" s="53"/>
      <c r="Q13" s="54"/>
    </row>
    <row r="14" spans="2:17" ht="60" customHeight="1">
      <c r="B14" s="490"/>
      <c r="C14" s="493"/>
      <c r="D14" s="493"/>
      <c r="E14" s="493"/>
      <c r="F14" s="40">
        <v>2022</v>
      </c>
      <c r="G14" s="39" t="s">
        <v>53</v>
      </c>
      <c r="H14" s="39" t="s">
        <v>15</v>
      </c>
      <c r="I14" s="39" t="s">
        <v>15</v>
      </c>
      <c r="J14" s="39" t="s">
        <v>15</v>
      </c>
      <c r="K14" s="39">
        <v>350</v>
      </c>
      <c r="L14" s="39">
        <v>350</v>
      </c>
      <c r="M14" s="41" t="s">
        <v>51</v>
      </c>
      <c r="N14" s="40" t="s">
        <v>52</v>
      </c>
      <c r="O14" s="42" t="s">
        <v>26</v>
      </c>
      <c r="P14" s="37"/>
      <c r="Q14" s="38"/>
    </row>
    <row r="15" spans="2:17" ht="57.75" customHeight="1">
      <c r="B15" s="490"/>
      <c r="C15" s="493"/>
      <c r="D15" s="493"/>
      <c r="E15" s="493"/>
      <c r="F15" s="40">
        <v>2023</v>
      </c>
      <c r="G15" s="39" t="s">
        <v>15</v>
      </c>
      <c r="H15" s="39" t="s">
        <v>15</v>
      </c>
      <c r="I15" s="39" t="s">
        <v>15</v>
      </c>
      <c r="J15" s="39" t="s">
        <v>15</v>
      </c>
      <c r="K15" s="39" t="s">
        <v>15</v>
      </c>
      <c r="L15" s="39">
        <v>0</v>
      </c>
      <c r="M15" s="41" t="s">
        <v>51</v>
      </c>
      <c r="N15" s="40" t="s">
        <v>52</v>
      </c>
      <c r="O15" s="42" t="s">
        <v>26</v>
      </c>
      <c r="P15" s="37"/>
      <c r="Q15" s="38"/>
    </row>
    <row r="16" spans="2:17" ht="59.25" customHeight="1">
      <c r="B16" s="490"/>
      <c r="C16" s="493"/>
      <c r="D16" s="493"/>
      <c r="E16" s="493"/>
      <c r="F16" s="40">
        <v>2024</v>
      </c>
      <c r="G16" s="39" t="s">
        <v>15</v>
      </c>
      <c r="H16" s="39" t="s">
        <v>15</v>
      </c>
      <c r="I16" s="39" t="s">
        <v>15</v>
      </c>
      <c r="J16" s="39" t="s">
        <v>15</v>
      </c>
      <c r="K16" s="39" t="s">
        <v>15</v>
      </c>
      <c r="L16" s="39">
        <v>0</v>
      </c>
      <c r="M16" s="41" t="s">
        <v>51</v>
      </c>
      <c r="N16" s="40" t="s">
        <v>52</v>
      </c>
      <c r="O16" s="42" t="s">
        <v>26</v>
      </c>
      <c r="P16" s="37"/>
      <c r="Q16" s="38"/>
    </row>
    <row r="17" spans="2:17" ht="57" customHeight="1">
      <c r="B17" s="491"/>
      <c r="C17" s="494"/>
      <c r="D17" s="494"/>
      <c r="E17" s="494"/>
      <c r="F17" s="44">
        <v>2025</v>
      </c>
      <c r="G17" s="43" t="s">
        <v>15</v>
      </c>
      <c r="H17" s="43" t="s">
        <v>15</v>
      </c>
      <c r="I17" s="43" t="s">
        <v>15</v>
      </c>
      <c r="J17" s="43" t="s">
        <v>15</v>
      </c>
      <c r="K17" s="43" t="s">
        <v>15</v>
      </c>
      <c r="L17" s="43">
        <v>0</v>
      </c>
      <c r="M17" s="45" t="s">
        <v>51</v>
      </c>
      <c r="N17" s="44" t="s">
        <v>52</v>
      </c>
      <c r="O17" s="46" t="s">
        <v>26</v>
      </c>
      <c r="P17" s="47"/>
      <c r="Q17" s="48"/>
    </row>
    <row r="18" spans="2:17" ht="49.5" customHeight="1">
      <c r="B18" s="489">
        <v>3</v>
      </c>
      <c r="C18" s="492" t="s">
        <v>54</v>
      </c>
      <c r="D18" s="495" t="s">
        <v>46</v>
      </c>
      <c r="E18" s="495" t="s">
        <v>55</v>
      </c>
      <c r="F18" s="50">
        <v>2021</v>
      </c>
      <c r="G18" s="49" t="s">
        <v>15</v>
      </c>
      <c r="H18" s="49" t="s">
        <v>15</v>
      </c>
      <c r="I18" s="49" t="s">
        <v>15</v>
      </c>
      <c r="J18" s="49" t="s">
        <v>15</v>
      </c>
      <c r="K18" s="49" t="s">
        <v>15</v>
      </c>
      <c r="L18" s="49">
        <v>0</v>
      </c>
      <c r="M18" s="51" t="s">
        <v>19</v>
      </c>
      <c r="N18" s="50" t="s">
        <v>20</v>
      </c>
      <c r="O18" s="52" t="s">
        <v>26</v>
      </c>
      <c r="P18" s="53"/>
      <c r="Q18" s="54"/>
    </row>
    <row r="19" spans="2:17" ht="48" customHeight="1">
      <c r="B19" s="490"/>
      <c r="C19" s="493"/>
      <c r="D19" s="493"/>
      <c r="E19" s="493"/>
      <c r="F19" s="40">
        <v>2022</v>
      </c>
      <c r="G19" s="39" t="s">
        <v>56</v>
      </c>
      <c r="H19" s="39" t="s">
        <v>15</v>
      </c>
      <c r="I19" s="39" t="s">
        <v>15</v>
      </c>
      <c r="J19" s="39" t="s">
        <v>15</v>
      </c>
      <c r="K19" s="39">
        <v>10</v>
      </c>
      <c r="L19" s="39">
        <v>10</v>
      </c>
      <c r="M19" s="41" t="s">
        <v>19</v>
      </c>
      <c r="N19" s="40" t="s">
        <v>20</v>
      </c>
      <c r="O19" s="42" t="s">
        <v>26</v>
      </c>
      <c r="P19" s="37"/>
      <c r="Q19" s="38"/>
    </row>
    <row r="20" spans="2:17" ht="46.5" customHeight="1">
      <c r="B20" s="490"/>
      <c r="C20" s="493"/>
      <c r="D20" s="493"/>
      <c r="E20" s="493"/>
      <c r="F20" s="40">
        <v>2023</v>
      </c>
      <c r="G20" s="39" t="s">
        <v>15</v>
      </c>
      <c r="H20" s="39" t="s">
        <v>15</v>
      </c>
      <c r="I20" s="39" t="s">
        <v>15</v>
      </c>
      <c r="J20" s="39" t="s">
        <v>15</v>
      </c>
      <c r="K20" s="39" t="s">
        <v>15</v>
      </c>
      <c r="L20" s="39">
        <v>0</v>
      </c>
      <c r="M20" s="41" t="s">
        <v>19</v>
      </c>
      <c r="N20" s="40" t="s">
        <v>20</v>
      </c>
      <c r="O20" s="42" t="s">
        <v>26</v>
      </c>
      <c r="P20" s="37"/>
      <c r="Q20" s="38"/>
    </row>
    <row r="21" spans="2:17" ht="47.25" customHeight="1">
      <c r="B21" s="490"/>
      <c r="C21" s="493"/>
      <c r="D21" s="493"/>
      <c r="E21" s="493"/>
      <c r="F21" s="40">
        <v>2024</v>
      </c>
      <c r="G21" s="39" t="s">
        <v>57</v>
      </c>
      <c r="H21" s="39" t="s">
        <v>15</v>
      </c>
      <c r="I21" s="39" t="s">
        <v>15</v>
      </c>
      <c r="J21" s="39" t="s">
        <v>15</v>
      </c>
      <c r="K21" s="39" t="s">
        <v>15</v>
      </c>
      <c r="L21" s="39">
        <v>0</v>
      </c>
      <c r="M21" s="41" t="s">
        <v>19</v>
      </c>
      <c r="N21" s="40" t="s">
        <v>20</v>
      </c>
      <c r="O21" s="42" t="s">
        <v>26</v>
      </c>
      <c r="P21" s="37"/>
      <c r="Q21" s="38"/>
    </row>
    <row r="22" spans="2:17" ht="46.5" customHeight="1">
      <c r="B22" s="491"/>
      <c r="C22" s="494"/>
      <c r="D22" s="494"/>
      <c r="E22" s="494"/>
      <c r="F22" s="44">
        <v>2025</v>
      </c>
      <c r="G22" s="43" t="s">
        <v>15</v>
      </c>
      <c r="H22" s="43" t="s">
        <v>15</v>
      </c>
      <c r="I22" s="43" t="s">
        <v>15</v>
      </c>
      <c r="J22" s="43" t="s">
        <v>15</v>
      </c>
      <c r="K22" s="43" t="s">
        <v>15</v>
      </c>
      <c r="L22" s="43">
        <v>0</v>
      </c>
      <c r="M22" s="45" t="s">
        <v>19</v>
      </c>
      <c r="N22" s="44" t="s">
        <v>20</v>
      </c>
      <c r="O22" s="46" t="s">
        <v>26</v>
      </c>
      <c r="P22" s="47"/>
      <c r="Q22" s="48"/>
    </row>
    <row r="23" spans="2:17" s="22" customFormat="1" ht="51.75" customHeight="1">
      <c r="B23" s="565">
        <v>4</v>
      </c>
      <c r="C23" s="568" t="s">
        <v>58</v>
      </c>
      <c r="D23" s="571" t="s">
        <v>46</v>
      </c>
      <c r="E23" s="502" t="s">
        <v>55</v>
      </c>
      <c r="F23" s="55">
        <v>2021</v>
      </c>
      <c r="G23" s="56" t="s">
        <v>15</v>
      </c>
      <c r="H23" s="56" t="s">
        <v>15</v>
      </c>
      <c r="I23" s="56" t="s">
        <v>15</v>
      </c>
      <c r="J23" s="56" t="s">
        <v>15</v>
      </c>
      <c r="K23" s="56" t="s">
        <v>15</v>
      </c>
      <c r="L23" s="56">
        <v>0</v>
      </c>
      <c r="M23" s="57" t="s">
        <v>19</v>
      </c>
      <c r="N23" s="55" t="s">
        <v>20</v>
      </c>
      <c r="O23" s="58" t="s">
        <v>21</v>
      </c>
      <c r="P23" s="53"/>
      <c r="Q23" s="54"/>
    </row>
    <row r="24" spans="2:17" s="22" customFormat="1" ht="51.75" customHeight="1">
      <c r="B24" s="566"/>
      <c r="C24" s="569"/>
      <c r="D24" s="572"/>
      <c r="E24" s="500"/>
      <c r="F24" s="60">
        <v>2022</v>
      </c>
      <c r="G24" s="59" t="s">
        <v>15</v>
      </c>
      <c r="H24" s="59" t="s">
        <v>15</v>
      </c>
      <c r="I24" s="59" t="s">
        <v>15</v>
      </c>
      <c r="J24" s="59" t="s">
        <v>15</v>
      </c>
      <c r="K24" s="59" t="s">
        <v>15</v>
      </c>
      <c r="L24" s="59">
        <v>0</v>
      </c>
      <c r="M24" s="61" t="s">
        <v>19</v>
      </c>
      <c r="N24" s="60" t="s">
        <v>20</v>
      </c>
      <c r="O24" s="62" t="s">
        <v>21</v>
      </c>
      <c r="P24" s="37"/>
      <c r="Q24" s="38"/>
    </row>
    <row r="25" spans="2:17" s="22" customFormat="1" ht="72.75" customHeight="1">
      <c r="B25" s="566"/>
      <c r="C25" s="569"/>
      <c r="D25" s="572"/>
      <c r="E25" s="500"/>
      <c r="F25" s="60">
        <v>2023</v>
      </c>
      <c r="G25" s="59"/>
      <c r="H25" s="59" t="s">
        <v>15</v>
      </c>
      <c r="I25" s="59" t="s">
        <v>15</v>
      </c>
      <c r="J25" s="59" t="s">
        <v>15</v>
      </c>
      <c r="K25" s="59" t="s">
        <v>15</v>
      </c>
      <c r="L25" s="59">
        <v>0</v>
      </c>
      <c r="M25" s="61" t="s">
        <v>19</v>
      </c>
      <c r="N25" s="60" t="s">
        <v>20</v>
      </c>
      <c r="O25" s="62" t="s">
        <v>21</v>
      </c>
      <c r="P25" s="37"/>
      <c r="Q25" s="38"/>
    </row>
    <row r="26" spans="2:17" s="22" customFormat="1" ht="99" customHeight="1">
      <c r="B26" s="566"/>
      <c r="C26" s="569"/>
      <c r="D26" s="572"/>
      <c r="E26" s="500"/>
      <c r="F26" s="60">
        <v>2024</v>
      </c>
      <c r="G26" s="63" t="s">
        <v>59</v>
      </c>
      <c r="H26" s="59" t="s">
        <v>15</v>
      </c>
      <c r="I26" s="59" t="s">
        <v>15</v>
      </c>
      <c r="J26" s="59" t="s">
        <v>15</v>
      </c>
      <c r="K26" s="59" t="s">
        <v>15</v>
      </c>
      <c r="L26" s="59">
        <v>0</v>
      </c>
      <c r="M26" s="61" t="s">
        <v>19</v>
      </c>
      <c r="N26" s="60" t="s">
        <v>20</v>
      </c>
      <c r="O26" s="62" t="s">
        <v>21</v>
      </c>
      <c r="P26" s="37"/>
      <c r="Q26" s="38"/>
    </row>
    <row r="27" spans="2:17" s="22" customFormat="1" ht="48" customHeight="1">
      <c r="B27" s="567"/>
      <c r="C27" s="570"/>
      <c r="D27" s="573"/>
      <c r="E27" s="501"/>
      <c r="F27" s="65">
        <v>2025</v>
      </c>
      <c r="G27" s="64"/>
      <c r="H27" s="64" t="s">
        <v>15</v>
      </c>
      <c r="I27" s="64" t="s">
        <v>15</v>
      </c>
      <c r="J27" s="64" t="s">
        <v>15</v>
      </c>
      <c r="K27" s="64" t="s">
        <v>15</v>
      </c>
      <c r="L27" s="64">
        <v>0</v>
      </c>
      <c r="M27" s="66" t="s">
        <v>19</v>
      </c>
      <c r="N27" s="65" t="s">
        <v>20</v>
      </c>
      <c r="O27" s="67" t="s">
        <v>21</v>
      </c>
      <c r="P27" s="47"/>
      <c r="Q27" s="48"/>
    </row>
    <row r="28" spans="2:17" ht="36">
      <c r="B28" s="554">
        <v>5</v>
      </c>
      <c r="C28" s="557" t="s">
        <v>60</v>
      </c>
      <c r="D28" s="560" t="s">
        <v>46</v>
      </c>
      <c r="E28" s="557" t="s">
        <v>61</v>
      </c>
      <c r="F28" s="69">
        <v>2021</v>
      </c>
      <c r="G28" s="68" t="s">
        <v>26</v>
      </c>
      <c r="H28" s="68">
        <v>4158</v>
      </c>
      <c r="I28" s="68">
        <v>42</v>
      </c>
      <c r="J28" s="68" t="s">
        <v>15</v>
      </c>
      <c r="K28" s="68" t="s">
        <v>15</v>
      </c>
      <c r="L28" s="68">
        <v>4200</v>
      </c>
      <c r="M28" s="70" t="s">
        <v>62</v>
      </c>
      <c r="N28" s="68" t="s">
        <v>63</v>
      </c>
      <c r="O28" s="71" t="s">
        <v>26</v>
      </c>
      <c r="P28" s="53"/>
      <c r="Q28" s="54"/>
    </row>
    <row r="29" spans="2:17" ht="36">
      <c r="B29" s="555"/>
      <c r="C29" s="558"/>
      <c r="D29" s="558"/>
      <c r="E29" s="558"/>
      <c r="F29" s="73">
        <v>2022</v>
      </c>
      <c r="G29" s="72" t="s">
        <v>15</v>
      </c>
      <c r="H29" s="72" t="s">
        <v>15</v>
      </c>
      <c r="I29" s="72" t="s">
        <v>15</v>
      </c>
      <c r="J29" s="72" t="s">
        <v>15</v>
      </c>
      <c r="K29" s="72" t="s">
        <v>15</v>
      </c>
      <c r="L29" s="72">
        <v>0</v>
      </c>
      <c r="M29" s="74" t="s">
        <v>62</v>
      </c>
      <c r="N29" s="72" t="s">
        <v>63</v>
      </c>
      <c r="O29" s="75" t="s">
        <v>26</v>
      </c>
      <c r="P29" s="37"/>
      <c r="Q29" s="38"/>
    </row>
    <row r="30" spans="2:17" ht="36">
      <c r="B30" s="555"/>
      <c r="C30" s="558"/>
      <c r="D30" s="558"/>
      <c r="E30" s="558"/>
      <c r="F30" s="73">
        <v>2023</v>
      </c>
      <c r="G30" s="72" t="s">
        <v>15</v>
      </c>
      <c r="H30" s="72" t="s">
        <v>15</v>
      </c>
      <c r="I30" s="72" t="s">
        <v>15</v>
      </c>
      <c r="J30" s="72" t="s">
        <v>15</v>
      </c>
      <c r="K30" s="72" t="s">
        <v>15</v>
      </c>
      <c r="L30" s="72">
        <v>0</v>
      </c>
      <c r="M30" s="74" t="s">
        <v>62</v>
      </c>
      <c r="N30" s="72" t="s">
        <v>63</v>
      </c>
      <c r="O30" s="75" t="s">
        <v>26</v>
      </c>
      <c r="P30" s="37"/>
      <c r="Q30" s="38"/>
    </row>
    <row r="31" spans="2:17" ht="36">
      <c r="B31" s="555"/>
      <c r="C31" s="558"/>
      <c r="D31" s="558"/>
      <c r="E31" s="558"/>
      <c r="F31" s="73">
        <v>2024</v>
      </c>
      <c r="G31" s="72" t="s">
        <v>15</v>
      </c>
      <c r="H31" s="72" t="s">
        <v>15</v>
      </c>
      <c r="I31" s="72" t="s">
        <v>15</v>
      </c>
      <c r="J31" s="72" t="s">
        <v>15</v>
      </c>
      <c r="K31" s="72" t="s">
        <v>15</v>
      </c>
      <c r="L31" s="72">
        <v>0</v>
      </c>
      <c r="M31" s="74" t="s">
        <v>62</v>
      </c>
      <c r="N31" s="72" t="s">
        <v>63</v>
      </c>
      <c r="O31" s="75" t="s">
        <v>26</v>
      </c>
      <c r="P31" s="37"/>
      <c r="Q31" s="38"/>
    </row>
    <row r="32" spans="2:17" ht="36">
      <c r="B32" s="556"/>
      <c r="C32" s="559"/>
      <c r="D32" s="559"/>
      <c r="E32" s="559"/>
      <c r="F32" s="77">
        <v>2025</v>
      </c>
      <c r="G32" s="76" t="s">
        <v>15</v>
      </c>
      <c r="H32" s="76" t="s">
        <v>15</v>
      </c>
      <c r="I32" s="76" t="s">
        <v>15</v>
      </c>
      <c r="J32" s="76" t="s">
        <v>15</v>
      </c>
      <c r="K32" s="76" t="s">
        <v>15</v>
      </c>
      <c r="L32" s="76">
        <v>0</v>
      </c>
      <c r="M32" s="78" t="s">
        <v>62</v>
      </c>
      <c r="N32" s="76" t="s">
        <v>63</v>
      </c>
      <c r="O32" s="79" t="s">
        <v>26</v>
      </c>
      <c r="P32" s="47"/>
      <c r="Q32" s="48"/>
    </row>
    <row r="33" spans="2:17" s="22" customFormat="1" ht="36">
      <c r="B33" s="554">
        <v>6</v>
      </c>
      <c r="C33" s="557" t="s">
        <v>64</v>
      </c>
      <c r="D33" s="560" t="s">
        <v>46</v>
      </c>
      <c r="E33" s="560" t="s">
        <v>65</v>
      </c>
      <c r="F33" s="69">
        <v>2021</v>
      </c>
      <c r="G33" s="68" t="s">
        <v>15</v>
      </c>
      <c r="H33" s="68" t="s">
        <v>15</v>
      </c>
      <c r="I33" s="68" t="s">
        <v>15</v>
      </c>
      <c r="J33" s="68" t="s">
        <v>15</v>
      </c>
      <c r="K33" s="68" t="s">
        <v>15</v>
      </c>
      <c r="L33" s="68">
        <v>0</v>
      </c>
      <c r="M33" s="70" t="s">
        <v>62</v>
      </c>
      <c r="N33" s="68" t="s">
        <v>63</v>
      </c>
      <c r="O33" s="71" t="s">
        <v>26</v>
      </c>
      <c r="P33" s="53"/>
      <c r="Q33" s="54"/>
    </row>
    <row r="34" spans="2:17" s="22" customFormat="1" ht="36">
      <c r="B34" s="555"/>
      <c r="C34" s="558"/>
      <c r="D34" s="558"/>
      <c r="E34" s="558"/>
      <c r="F34" s="73">
        <v>2022</v>
      </c>
      <c r="G34" s="72" t="s">
        <v>15</v>
      </c>
      <c r="H34" s="72" t="s">
        <v>15</v>
      </c>
      <c r="I34" s="72" t="s">
        <v>15</v>
      </c>
      <c r="J34" s="72" t="s">
        <v>15</v>
      </c>
      <c r="K34" s="72" t="s">
        <v>15</v>
      </c>
      <c r="L34" s="72">
        <v>0</v>
      </c>
      <c r="M34" s="74" t="s">
        <v>62</v>
      </c>
      <c r="N34" s="72" t="s">
        <v>63</v>
      </c>
      <c r="O34" s="75" t="s">
        <v>26</v>
      </c>
      <c r="P34" s="37"/>
      <c r="Q34" s="38"/>
    </row>
    <row r="35" spans="2:17" s="22" customFormat="1" ht="36">
      <c r="B35" s="555"/>
      <c r="C35" s="558"/>
      <c r="D35" s="558"/>
      <c r="E35" s="558"/>
      <c r="F35" s="73">
        <v>2023</v>
      </c>
      <c r="G35" s="80" t="s">
        <v>66</v>
      </c>
      <c r="H35" s="80" t="s">
        <v>15</v>
      </c>
      <c r="I35" s="80">
        <v>350</v>
      </c>
      <c r="J35" s="72" t="s">
        <v>15</v>
      </c>
      <c r="K35" s="72" t="s">
        <v>15</v>
      </c>
      <c r="L35" s="72">
        <v>350</v>
      </c>
      <c r="M35" s="74" t="s">
        <v>62</v>
      </c>
      <c r="N35" s="72" t="s">
        <v>63</v>
      </c>
      <c r="O35" s="75" t="s">
        <v>26</v>
      </c>
      <c r="P35" s="37"/>
      <c r="Q35" s="38"/>
    </row>
    <row r="36" spans="2:17" s="22" customFormat="1" ht="36">
      <c r="B36" s="555"/>
      <c r="C36" s="558"/>
      <c r="D36" s="558"/>
      <c r="E36" s="558"/>
      <c r="F36" s="73">
        <v>2024</v>
      </c>
      <c r="G36" s="81" t="s">
        <v>67</v>
      </c>
      <c r="H36" s="72">
        <v>8914.5499999999993</v>
      </c>
      <c r="I36" s="82">
        <v>90.45</v>
      </c>
      <c r="J36" s="72"/>
      <c r="K36" s="72" t="s">
        <v>15</v>
      </c>
      <c r="L36" s="83">
        <v>9004</v>
      </c>
      <c r="M36" s="74" t="s">
        <v>62</v>
      </c>
      <c r="N36" s="72" t="s">
        <v>63</v>
      </c>
      <c r="O36" s="75" t="s">
        <v>26</v>
      </c>
      <c r="P36" s="37"/>
      <c r="Q36" s="38"/>
    </row>
    <row r="37" spans="2:17" s="22" customFormat="1" ht="36">
      <c r="B37" s="556"/>
      <c r="C37" s="559"/>
      <c r="D37" s="559"/>
      <c r="E37" s="559"/>
      <c r="F37" s="77">
        <v>2025</v>
      </c>
      <c r="G37" s="84"/>
      <c r="H37" s="76"/>
      <c r="I37" s="76"/>
      <c r="J37" s="76" t="s">
        <v>15</v>
      </c>
      <c r="K37" s="76" t="s">
        <v>15</v>
      </c>
      <c r="L37" s="76"/>
      <c r="M37" s="78" t="s">
        <v>62</v>
      </c>
      <c r="N37" s="76" t="s">
        <v>63</v>
      </c>
      <c r="O37" s="79" t="s">
        <v>26</v>
      </c>
      <c r="P37" s="47"/>
      <c r="Q37" s="48"/>
    </row>
    <row r="38" spans="2:17" ht="36">
      <c r="B38" s="554">
        <v>7</v>
      </c>
      <c r="C38" s="557" t="s">
        <v>68</v>
      </c>
      <c r="D38" s="560" t="s">
        <v>46</v>
      </c>
      <c r="E38" s="560" t="s">
        <v>69</v>
      </c>
      <c r="F38" s="69">
        <v>2021</v>
      </c>
      <c r="G38" s="68" t="s">
        <v>26</v>
      </c>
      <c r="H38" s="68">
        <v>1980</v>
      </c>
      <c r="I38" s="68">
        <v>20</v>
      </c>
      <c r="J38" s="68" t="s">
        <v>15</v>
      </c>
      <c r="K38" s="68" t="s">
        <v>15</v>
      </c>
      <c r="L38" s="68">
        <v>2000</v>
      </c>
      <c r="M38" s="70" t="s">
        <v>62</v>
      </c>
      <c r="N38" s="68" t="s">
        <v>63</v>
      </c>
      <c r="O38" s="71" t="s">
        <v>26</v>
      </c>
      <c r="P38" s="53"/>
      <c r="Q38" s="54"/>
    </row>
    <row r="39" spans="2:17" ht="36">
      <c r="B39" s="555"/>
      <c r="C39" s="558"/>
      <c r="D39" s="558"/>
      <c r="E39" s="558"/>
      <c r="F39" s="73">
        <v>2022</v>
      </c>
      <c r="G39" s="72" t="s">
        <v>15</v>
      </c>
      <c r="H39" s="72" t="s">
        <v>15</v>
      </c>
      <c r="I39" s="72" t="s">
        <v>15</v>
      </c>
      <c r="J39" s="72" t="s">
        <v>15</v>
      </c>
      <c r="K39" s="72" t="s">
        <v>15</v>
      </c>
      <c r="L39" s="72">
        <v>0</v>
      </c>
      <c r="M39" s="74" t="s">
        <v>62</v>
      </c>
      <c r="N39" s="72" t="s">
        <v>63</v>
      </c>
      <c r="O39" s="75" t="s">
        <v>26</v>
      </c>
      <c r="P39" s="37"/>
      <c r="Q39" s="38"/>
    </row>
    <row r="40" spans="2:17" ht="36">
      <c r="B40" s="555"/>
      <c r="C40" s="558"/>
      <c r="D40" s="558"/>
      <c r="E40" s="558"/>
      <c r="F40" s="73">
        <v>2023</v>
      </c>
      <c r="G40" s="72" t="s">
        <v>15</v>
      </c>
      <c r="H40" s="72" t="s">
        <v>15</v>
      </c>
      <c r="I40" s="72" t="s">
        <v>15</v>
      </c>
      <c r="J40" s="72" t="s">
        <v>15</v>
      </c>
      <c r="K40" s="72" t="s">
        <v>15</v>
      </c>
      <c r="L40" s="72">
        <v>0</v>
      </c>
      <c r="M40" s="74" t="s">
        <v>62</v>
      </c>
      <c r="N40" s="72" t="s">
        <v>63</v>
      </c>
      <c r="O40" s="75" t="s">
        <v>26</v>
      </c>
      <c r="P40" s="37"/>
      <c r="Q40" s="38"/>
    </row>
    <row r="41" spans="2:17" ht="36">
      <c r="B41" s="555"/>
      <c r="C41" s="558"/>
      <c r="D41" s="558"/>
      <c r="E41" s="558"/>
      <c r="F41" s="73">
        <v>2024</v>
      </c>
      <c r="G41" s="72" t="s">
        <v>15</v>
      </c>
      <c r="H41" s="72" t="s">
        <v>15</v>
      </c>
      <c r="I41" s="72" t="s">
        <v>15</v>
      </c>
      <c r="J41" s="72" t="s">
        <v>15</v>
      </c>
      <c r="K41" s="72" t="s">
        <v>15</v>
      </c>
      <c r="L41" s="72">
        <v>0</v>
      </c>
      <c r="M41" s="74" t="s">
        <v>62</v>
      </c>
      <c r="N41" s="72" t="s">
        <v>63</v>
      </c>
      <c r="O41" s="75" t="s">
        <v>26</v>
      </c>
      <c r="P41" s="37"/>
      <c r="Q41" s="38"/>
    </row>
    <row r="42" spans="2:17" ht="36">
      <c r="B42" s="556"/>
      <c r="C42" s="559"/>
      <c r="D42" s="559"/>
      <c r="E42" s="559"/>
      <c r="F42" s="77">
        <v>2025</v>
      </c>
      <c r="G42" s="76" t="s">
        <v>15</v>
      </c>
      <c r="H42" s="76" t="s">
        <v>15</v>
      </c>
      <c r="I42" s="76" t="s">
        <v>15</v>
      </c>
      <c r="J42" s="76" t="s">
        <v>15</v>
      </c>
      <c r="K42" s="76" t="s">
        <v>15</v>
      </c>
      <c r="L42" s="76">
        <v>0</v>
      </c>
      <c r="M42" s="78" t="s">
        <v>62</v>
      </c>
      <c r="N42" s="76" t="s">
        <v>63</v>
      </c>
      <c r="O42" s="79" t="s">
        <v>26</v>
      </c>
      <c r="P42" s="47"/>
      <c r="Q42" s="48"/>
    </row>
    <row r="43" spans="2:17" ht="36">
      <c r="B43" s="554">
        <v>8</v>
      </c>
      <c r="C43" s="557" t="s">
        <v>70</v>
      </c>
      <c r="D43" s="560" t="s">
        <v>46</v>
      </c>
      <c r="E43" s="560" t="s">
        <v>65</v>
      </c>
      <c r="F43" s="69">
        <v>2021</v>
      </c>
      <c r="G43" s="68" t="s">
        <v>15</v>
      </c>
      <c r="H43" s="68" t="s">
        <v>15</v>
      </c>
      <c r="I43" s="68" t="s">
        <v>15</v>
      </c>
      <c r="J43" s="68" t="s">
        <v>15</v>
      </c>
      <c r="K43" s="68" t="s">
        <v>15</v>
      </c>
      <c r="L43" s="68">
        <v>0</v>
      </c>
      <c r="M43" s="70" t="s">
        <v>62</v>
      </c>
      <c r="N43" s="68" t="s">
        <v>63</v>
      </c>
      <c r="O43" s="71" t="s">
        <v>26</v>
      </c>
      <c r="P43" s="53"/>
      <c r="Q43" s="54"/>
    </row>
    <row r="44" spans="2:17" ht="36">
      <c r="B44" s="555"/>
      <c r="C44" s="558"/>
      <c r="D44" s="558"/>
      <c r="E44" s="558"/>
      <c r="F44" s="73">
        <v>2022</v>
      </c>
      <c r="G44" s="72" t="s">
        <v>15</v>
      </c>
      <c r="H44" s="72" t="s">
        <v>15</v>
      </c>
      <c r="I44" s="72" t="s">
        <v>15</v>
      </c>
      <c r="J44" s="72" t="s">
        <v>15</v>
      </c>
      <c r="K44" s="72" t="s">
        <v>15</v>
      </c>
      <c r="L44" s="72">
        <v>0</v>
      </c>
      <c r="M44" s="74" t="s">
        <v>62</v>
      </c>
      <c r="N44" s="72" t="s">
        <v>63</v>
      </c>
      <c r="O44" s="75" t="s">
        <v>26</v>
      </c>
      <c r="P44" s="37"/>
      <c r="Q44" s="38"/>
    </row>
    <row r="45" spans="2:17" ht="36">
      <c r="B45" s="555"/>
      <c r="C45" s="558"/>
      <c r="D45" s="558"/>
      <c r="E45" s="558"/>
      <c r="F45" s="73">
        <v>2023</v>
      </c>
      <c r="G45" s="72" t="s">
        <v>71</v>
      </c>
      <c r="H45" s="72" t="s">
        <v>15</v>
      </c>
      <c r="I45" s="72">
        <v>9500</v>
      </c>
      <c r="J45" s="72" t="s">
        <v>15</v>
      </c>
      <c r="K45" s="72" t="s">
        <v>15</v>
      </c>
      <c r="L45" s="72">
        <v>9500</v>
      </c>
      <c r="M45" s="74" t="s">
        <v>62</v>
      </c>
      <c r="N45" s="72" t="s">
        <v>63</v>
      </c>
      <c r="O45" s="75" t="s">
        <v>26</v>
      </c>
      <c r="P45" s="37"/>
      <c r="Q45" s="38"/>
    </row>
    <row r="46" spans="2:17" ht="36">
      <c r="B46" s="555"/>
      <c r="C46" s="558"/>
      <c r="D46" s="558"/>
      <c r="E46" s="558"/>
      <c r="F46" s="73">
        <v>2024</v>
      </c>
      <c r="G46" s="85" t="s">
        <v>72</v>
      </c>
      <c r="H46" s="72">
        <v>12896.4</v>
      </c>
      <c r="I46" s="85">
        <v>130.26</v>
      </c>
      <c r="J46" s="72" t="s">
        <v>15</v>
      </c>
      <c r="K46" s="85" t="s">
        <v>15</v>
      </c>
      <c r="L46" s="72">
        <f>H46+I46</f>
        <v>13026.66</v>
      </c>
      <c r="M46" s="74" t="s">
        <v>62</v>
      </c>
      <c r="N46" s="72" t="s">
        <v>63</v>
      </c>
      <c r="O46" s="75" t="s">
        <v>26</v>
      </c>
      <c r="P46" s="37"/>
      <c r="Q46" s="38"/>
    </row>
    <row r="47" spans="2:17" ht="36">
      <c r="B47" s="556"/>
      <c r="C47" s="559"/>
      <c r="D47" s="559"/>
      <c r="E47" s="559"/>
      <c r="F47" s="77">
        <v>2025</v>
      </c>
      <c r="G47" s="76"/>
      <c r="H47" s="76"/>
      <c r="I47" s="76"/>
      <c r="J47" s="76"/>
      <c r="K47" s="76"/>
      <c r="L47" s="76"/>
      <c r="M47" s="78" t="s">
        <v>62</v>
      </c>
      <c r="N47" s="76" t="s">
        <v>63</v>
      </c>
      <c r="O47" s="79" t="s">
        <v>26</v>
      </c>
      <c r="P47" s="47"/>
      <c r="Q47" s="48"/>
    </row>
    <row r="48" spans="2:17" ht="36">
      <c r="B48" s="554">
        <v>9</v>
      </c>
      <c r="C48" s="557" t="s">
        <v>73</v>
      </c>
      <c r="D48" s="560" t="s">
        <v>46</v>
      </c>
      <c r="E48" s="557" t="s">
        <v>50</v>
      </c>
      <c r="F48" s="69">
        <v>2021</v>
      </c>
      <c r="G48" s="68" t="s">
        <v>26</v>
      </c>
      <c r="H48" s="68">
        <v>2277</v>
      </c>
      <c r="I48" s="68">
        <v>23</v>
      </c>
      <c r="J48" s="68" t="s">
        <v>15</v>
      </c>
      <c r="K48" s="68" t="s">
        <v>15</v>
      </c>
      <c r="L48" s="68">
        <v>2300</v>
      </c>
      <c r="M48" s="70" t="s">
        <v>62</v>
      </c>
      <c r="N48" s="68" t="s">
        <v>63</v>
      </c>
      <c r="O48" s="71" t="s">
        <v>26</v>
      </c>
      <c r="P48" s="53"/>
      <c r="Q48" s="54"/>
    </row>
    <row r="49" spans="2:17" ht="36">
      <c r="B49" s="555"/>
      <c r="C49" s="558"/>
      <c r="D49" s="558"/>
      <c r="E49" s="558"/>
      <c r="F49" s="73">
        <v>2022</v>
      </c>
      <c r="G49" s="72" t="s">
        <v>15</v>
      </c>
      <c r="H49" s="72" t="s">
        <v>15</v>
      </c>
      <c r="I49" s="72" t="s">
        <v>15</v>
      </c>
      <c r="J49" s="72" t="s">
        <v>15</v>
      </c>
      <c r="K49" s="72" t="s">
        <v>15</v>
      </c>
      <c r="L49" s="72">
        <v>0</v>
      </c>
      <c r="M49" s="74" t="s">
        <v>62</v>
      </c>
      <c r="N49" s="72" t="s">
        <v>63</v>
      </c>
      <c r="O49" s="75" t="s">
        <v>26</v>
      </c>
      <c r="P49" s="37"/>
      <c r="Q49" s="38"/>
    </row>
    <row r="50" spans="2:17" ht="36">
      <c r="B50" s="555"/>
      <c r="C50" s="558"/>
      <c r="D50" s="558"/>
      <c r="E50" s="558"/>
      <c r="F50" s="73">
        <v>2023</v>
      </c>
      <c r="G50" s="72" t="s">
        <v>15</v>
      </c>
      <c r="H50" s="72" t="s">
        <v>15</v>
      </c>
      <c r="I50" s="72" t="s">
        <v>15</v>
      </c>
      <c r="J50" s="72" t="s">
        <v>15</v>
      </c>
      <c r="K50" s="72" t="s">
        <v>15</v>
      </c>
      <c r="L50" s="72">
        <v>0</v>
      </c>
      <c r="M50" s="74" t="s">
        <v>62</v>
      </c>
      <c r="N50" s="72" t="s">
        <v>63</v>
      </c>
      <c r="O50" s="75" t="s">
        <v>26</v>
      </c>
      <c r="P50" s="37"/>
      <c r="Q50" s="38"/>
    </row>
    <row r="51" spans="2:17" ht="36">
      <c r="B51" s="555"/>
      <c r="C51" s="558"/>
      <c r="D51" s="558"/>
      <c r="E51" s="558"/>
      <c r="F51" s="73">
        <v>2024</v>
      </c>
      <c r="G51" s="72" t="s">
        <v>15</v>
      </c>
      <c r="H51" s="72" t="s">
        <v>15</v>
      </c>
      <c r="I51" s="72" t="s">
        <v>15</v>
      </c>
      <c r="J51" s="72" t="s">
        <v>15</v>
      </c>
      <c r="K51" s="72" t="s">
        <v>15</v>
      </c>
      <c r="L51" s="72">
        <v>0</v>
      </c>
      <c r="M51" s="74" t="s">
        <v>62</v>
      </c>
      <c r="N51" s="72" t="s">
        <v>63</v>
      </c>
      <c r="O51" s="75" t="s">
        <v>26</v>
      </c>
      <c r="P51" s="37"/>
      <c r="Q51" s="38"/>
    </row>
    <row r="52" spans="2:17" ht="36">
      <c r="B52" s="556"/>
      <c r="C52" s="559"/>
      <c r="D52" s="559"/>
      <c r="E52" s="559"/>
      <c r="F52" s="77">
        <v>2025</v>
      </c>
      <c r="G52" s="76" t="s">
        <v>15</v>
      </c>
      <c r="H52" s="76" t="s">
        <v>15</v>
      </c>
      <c r="I52" s="76" t="s">
        <v>15</v>
      </c>
      <c r="J52" s="76" t="s">
        <v>15</v>
      </c>
      <c r="K52" s="76" t="s">
        <v>15</v>
      </c>
      <c r="L52" s="76">
        <v>0</v>
      </c>
      <c r="M52" s="78" t="s">
        <v>62</v>
      </c>
      <c r="N52" s="76" t="s">
        <v>63</v>
      </c>
      <c r="O52" s="79" t="s">
        <v>26</v>
      </c>
      <c r="P52" s="47"/>
      <c r="Q52" s="48"/>
    </row>
    <row r="53" spans="2:17" ht="36">
      <c r="B53" s="554">
        <v>10</v>
      </c>
      <c r="C53" s="557" t="s">
        <v>74</v>
      </c>
      <c r="D53" s="560" t="s">
        <v>46</v>
      </c>
      <c r="E53" s="557" t="s">
        <v>75</v>
      </c>
      <c r="F53" s="69">
        <v>2021</v>
      </c>
      <c r="G53" s="68" t="s">
        <v>26</v>
      </c>
      <c r="H53" s="68">
        <v>2970</v>
      </c>
      <c r="I53" s="68">
        <v>30</v>
      </c>
      <c r="J53" s="68" t="s">
        <v>15</v>
      </c>
      <c r="K53" s="68" t="s">
        <v>15</v>
      </c>
      <c r="L53" s="68">
        <v>3000</v>
      </c>
      <c r="M53" s="70" t="s">
        <v>62</v>
      </c>
      <c r="N53" s="68" t="s">
        <v>63</v>
      </c>
      <c r="O53" s="71" t="s">
        <v>26</v>
      </c>
      <c r="P53" s="53"/>
      <c r="Q53" s="54"/>
    </row>
    <row r="54" spans="2:17" ht="36">
      <c r="B54" s="555"/>
      <c r="C54" s="558"/>
      <c r="D54" s="558"/>
      <c r="E54" s="558"/>
      <c r="F54" s="73">
        <v>2022</v>
      </c>
      <c r="G54" s="72" t="s">
        <v>15</v>
      </c>
      <c r="H54" s="72" t="s">
        <v>15</v>
      </c>
      <c r="I54" s="72" t="s">
        <v>15</v>
      </c>
      <c r="J54" s="72" t="s">
        <v>15</v>
      </c>
      <c r="K54" s="72" t="s">
        <v>15</v>
      </c>
      <c r="L54" s="72">
        <v>0</v>
      </c>
      <c r="M54" s="74" t="s">
        <v>62</v>
      </c>
      <c r="N54" s="72" t="s">
        <v>63</v>
      </c>
      <c r="O54" s="75" t="s">
        <v>26</v>
      </c>
      <c r="P54" s="37"/>
      <c r="Q54" s="38"/>
    </row>
    <row r="55" spans="2:17" ht="36">
      <c r="B55" s="555"/>
      <c r="C55" s="558"/>
      <c r="D55" s="558"/>
      <c r="E55" s="558"/>
      <c r="F55" s="73">
        <v>2023</v>
      </c>
      <c r="G55" s="72" t="s">
        <v>15</v>
      </c>
      <c r="H55" s="72" t="s">
        <v>15</v>
      </c>
      <c r="I55" s="72" t="s">
        <v>15</v>
      </c>
      <c r="J55" s="72" t="s">
        <v>15</v>
      </c>
      <c r="K55" s="72" t="s">
        <v>15</v>
      </c>
      <c r="L55" s="72">
        <v>0</v>
      </c>
      <c r="M55" s="74" t="s">
        <v>62</v>
      </c>
      <c r="N55" s="72" t="s">
        <v>63</v>
      </c>
      <c r="O55" s="75" t="s">
        <v>26</v>
      </c>
      <c r="P55" s="37"/>
      <c r="Q55" s="38"/>
    </row>
    <row r="56" spans="2:17" ht="36">
      <c r="B56" s="555"/>
      <c r="C56" s="558"/>
      <c r="D56" s="558"/>
      <c r="E56" s="558"/>
      <c r="F56" s="73">
        <v>2024</v>
      </c>
      <c r="G56" s="72" t="s">
        <v>15</v>
      </c>
      <c r="H56" s="72" t="s">
        <v>15</v>
      </c>
      <c r="I56" s="72" t="s">
        <v>15</v>
      </c>
      <c r="J56" s="72" t="s">
        <v>15</v>
      </c>
      <c r="K56" s="72" t="s">
        <v>15</v>
      </c>
      <c r="L56" s="72">
        <v>0</v>
      </c>
      <c r="M56" s="74" t="s">
        <v>62</v>
      </c>
      <c r="N56" s="72" t="s">
        <v>63</v>
      </c>
      <c r="O56" s="75" t="s">
        <v>26</v>
      </c>
      <c r="P56" s="37"/>
      <c r="Q56" s="38"/>
    </row>
    <row r="57" spans="2:17" ht="36">
      <c r="B57" s="556"/>
      <c r="C57" s="559"/>
      <c r="D57" s="559"/>
      <c r="E57" s="559"/>
      <c r="F57" s="77">
        <v>2025</v>
      </c>
      <c r="G57" s="76" t="s">
        <v>15</v>
      </c>
      <c r="H57" s="76" t="s">
        <v>15</v>
      </c>
      <c r="I57" s="76" t="s">
        <v>15</v>
      </c>
      <c r="J57" s="76" t="s">
        <v>15</v>
      </c>
      <c r="K57" s="76" t="s">
        <v>15</v>
      </c>
      <c r="L57" s="76">
        <v>0</v>
      </c>
      <c r="M57" s="78" t="s">
        <v>62</v>
      </c>
      <c r="N57" s="76" t="s">
        <v>63</v>
      </c>
      <c r="O57" s="79" t="s">
        <v>26</v>
      </c>
      <c r="P57" s="47"/>
      <c r="Q57" s="48"/>
    </row>
    <row r="58" spans="2:17" ht="36">
      <c r="B58" s="554">
        <v>11</v>
      </c>
      <c r="C58" s="557" t="s">
        <v>76</v>
      </c>
      <c r="D58" s="560" t="s">
        <v>46</v>
      </c>
      <c r="E58" s="560" t="s">
        <v>77</v>
      </c>
      <c r="F58" s="69">
        <v>2021</v>
      </c>
      <c r="G58" s="68" t="s">
        <v>26</v>
      </c>
      <c r="H58" s="68">
        <v>1782</v>
      </c>
      <c r="I58" s="68">
        <v>18</v>
      </c>
      <c r="J58" s="68" t="s">
        <v>15</v>
      </c>
      <c r="K58" s="68" t="s">
        <v>15</v>
      </c>
      <c r="L58" s="68">
        <v>1800</v>
      </c>
      <c r="M58" s="70" t="s">
        <v>62</v>
      </c>
      <c r="N58" s="68" t="s">
        <v>63</v>
      </c>
      <c r="O58" s="71" t="s">
        <v>26</v>
      </c>
      <c r="P58" s="53"/>
      <c r="Q58" s="54"/>
    </row>
    <row r="59" spans="2:17" ht="36">
      <c r="B59" s="555"/>
      <c r="C59" s="558"/>
      <c r="D59" s="558"/>
      <c r="E59" s="558"/>
      <c r="F59" s="73">
        <v>2022</v>
      </c>
      <c r="G59" s="72" t="s">
        <v>15</v>
      </c>
      <c r="H59" s="72" t="s">
        <v>15</v>
      </c>
      <c r="I59" s="72" t="s">
        <v>15</v>
      </c>
      <c r="J59" s="72" t="s">
        <v>15</v>
      </c>
      <c r="K59" s="72" t="s">
        <v>15</v>
      </c>
      <c r="L59" s="72">
        <v>0</v>
      </c>
      <c r="M59" s="74" t="s">
        <v>62</v>
      </c>
      <c r="N59" s="72" t="s">
        <v>63</v>
      </c>
      <c r="O59" s="75" t="s">
        <v>26</v>
      </c>
      <c r="P59" s="37"/>
      <c r="Q59" s="38"/>
    </row>
    <row r="60" spans="2:17" ht="36">
      <c r="B60" s="555"/>
      <c r="C60" s="558"/>
      <c r="D60" s="558"/>
      <c r="E60" s="558"/>
      <c r="F60" s="73">
        <v>2023</v>
      </c>
      <c r="G60" s="72" t="s">
        <v>15</v>
      </c>
      <c r="H60" s="72" t="s">
        <v>15</v>
      </c>
      <c r="I60" s="72" t="s">
        <v>15</v>
      </c>
      <c r="J60" s="72" t="s">
        <v>15</v>
      </c>
      <c r="K60" s="72" t="s">
        <v>15</v>
      </c>
      <c r="L60" s="72">
        <v>0</v>
      </c>
      <c r="M60" s="74" t="s">
        <v>62</v>
      </c>
      <c r="N60" s="72" t="s">
        <v>63</v>
      </c>
      <c r="O60" s="75" t="s">
        <v>26</v>
      </c>
      <c r="P60" s="37"/>
      <c r="Q60" s="38"/>
    </row>
    <row r="61" spans="2:17" ht="36">
      <c r="B61" s="555"/>
      <c r="C61" s="558"/>
      <c r="D61" s="558"/>
      <c r="E61" s="558"/>
      <c r="F61" s="73">
        <v>2024</v>
      </c>
      <c r="G61" s="72" t="s">
        <v>15</v>
      </c>
      <c r="H61" s="72" t="s">
        <v>15</v>
      </c>
      <c r="I61" s="72" t="s">
        <v>15</v>
      </c>
      <c r="J61" s="72" t="s">
        <v>15</v>
      </c>
      <c r="K61" s="72" t="s">
        <v>15</v>
      </c>
      <c r="L61" s="72">
        <v>0</v>
      </c>
      <c r="M61" s="74" t="s">
        <v>62</v>
      </c>
      <c r="N61" s="72" t="s">
        <v>63</v>
      </c>
      <c r="O61" s="75" t="s">
        <v>26</v>
      </c>
      <c r="P61" s="37"/>
      <c r="Q61" s="38"/>
    </row>
    <row r="62" spans="2:17" ht="36">
      <c r="B62" s="556"/>
      <c r="C62" s="559"/>
      <c r="D62" s="559"/>
      <c r="E62" s="559"/>
      <c r="F62" s="77">
        <v>2025</v>
      </c>
      <c r="G62" s="76" t="s">
        <v>15</v>
      </c>
      <c r="H62" s="76" t="s">
        <v>15</v>
      </c>
      <c r="I62" s="76" t="s">
        <v>15</v>
      </c>
      <c r="J62" s="76" t="s">
        <v>15</v>
      </c>
      <c r="K62" s="76" t="s">
        <v>15</v>
      </c>
      <c r="L62" s="76">
        <v>0</v>
      </c>
      <c r="M62" s="78" t="s">
        <v>62</v>
      </c>
      <c r="N62" s="76" t="s">
        <v>63</v>
      </c>
      <c r="O62" s="79" t="s">
        <v>26</v>
      </c>
      <c r="P62" s="47"/>
      <c r="Q62" s="48"/>
    </row>
    <row r="63" spans="2:17" ht="36">
      <c r="B63" s="554">
        <v>12</v>
      </c>
      <c r="C63" s="557" t="s">
        <v>78</v>
      </c>
      <c r="D63" s="560" t="s">
        <v>46</v>
      </c>
      <c r="E63" s="560" t="s">
        <v>77</v>
      </c>
      <c r="F63" s="69">
        <v>2021</v>
      </c>
      <c r="G63" s="68" t="s">
        <v>26</v>
      </c>
      <c r="H63" s="68">
        <v>1940</v>
      </c>
      <c r="I63" s="68">
        <v>19.600000000000001</v>
      </c>
      <c r="J63" s="68" t="s">
        <v>15</v>
      </c>
      <c r="K63" s="68" t="s">
        <v>15</v>
      </c>
      <c r="L63" s="68">
        <v>1959.6</v>
      </c>
      <c r="M63" s="70" t="s">
        <v>62</v>
      </c>
      <c r="N63" s="68" t="s">
        <v>63</v>
      </c>
      <c r="O63" s="71" t="s">
        <v>26</v>
      </c>
      <c r="P63" s="53"/>
      <c r="Q63" s="54"/>
    </row>
    <row r="64" spans="2:17" ht="36">
      <c r="B64" s="555"/>
      <c r="C64" s="558"/>
      <c r="D64" s="558"/>
      <c r="E64" s="558"/>
      <c r="F64" s="73">
        <v>2022</v>
      </c>
      <c r="G64" s="72" t="s">
        <v>15</v>
      </c>
      <c r="H64" s="72" t="s">
        <v>15</v>
      </c>
      <c r="I64" s="72" t="s">
        <v>15</v>
      </c>
      <c r="J64" s="72" t="s">
        <v>15</v>
      </c>
      <c r="K64" s="72" t="s">
        <v>15</v>
      </c>
      <c r="L64" s="72">
        <v>0</v>
      </c>
      <c r="M64" s="74" t="s">
        <v>62</v>
      </c>
      <c r="N64" s="72" t="s">
        <v>63</v>
      </c>
      <c r="O64" s="75" t="s">
        <v>26</v>
      </c>
      <c r="P64" s="37"/>
      <c r="Q64" s="38"/>
    </row>
    <row r="65" spans="2:17" ht="36">
      <c r="B65" s="555"/>
      <c r="C65" s="558"/>
      <c r="D65" s="558"/>
      <c r="E65" s="558"/>
      <c r="F65" s="73">
        <v>2023</v>
      </c>
      <c r="G65" s="72" t="s">
        <v>15</v>
      </c>
      <c r="H65" s="72" t="s">
        <v>15</v>
      </c>
      <c r="I65" s="72" t="s">
        <v>15</v>
      </c>
      <c r="J65" s="72" t="s">
        <v>15</v>
      </c>
      <c r="K65" s="72" t="s">
        <v>15</v>
      </c>
      <c r="L65" s="72">
        <v>0</v>
      </c>
      <c r="M65" s="74" t="s">
        <v>62</v>
      </c>
      <c r="N65" s="72" t="s">
        <v>63</v>
      </c>
      <c r="O65" s="75" t="s">
        <v>26</v>
      </c>
      <c r="P65" s="37"/>
      <c r="Q65" s="38"/>
    </row>
    <row r="66" spans="2:17" ht="36">
      <c r="B66" s="555"/>
      <c r="C66" s="558"/>
      <c r="D66" s="558"/>
      <c r="E66" s="558"/>
      <c r="F66" s="73">
        <v>2024</v>
      </c>
      <c r="G66" s="72" t="s">
        <v>15</v>
      </c>
      <c r="H66" s="72" t="s">
        <v>15</v>
      </c>
      <c r="I66" s="72" t="s">
        <v>15</v>
      </c>
      <c r="J66" s="72" t="s">
        <v>15</v>
      </c>
      <c r="K66" s="72" t="s">
        <v>15</v>
      </c>
      <c r="L66" s="72">
        <v>0</v>
      </c>
      <c r="M66" s="74" t="s">
        <v>62</v>
      </c>
      <c r="N66" s="72" t="s">
        <v>63</v>
      </c>
      <c r="O66" s="75" t="s">
        <v>26</v>
      </c>
      <c r="P66" s="37"/>
      <c r="Q66" s="38"/>
    </row>
    <row r="67" spans="2:17" ht="36">
      <c r="B67" s="556"/>
      <c r="C67" s="559"/>
      <c r="D67" s="559"/>
      <c r="E67" s="559"/>
      <c r="F67" s="77">
        <v>2025</v>
      </c>
      <c r="G67" s="76" t="s">
        <v>15</v>
      </c>
      <c r="H67" s="76" t="s">
        <v>15</v>
      </c>
      <c r="I67" s="76" t="s">
        <v>15</v>
      </c>
      <c r="J67" s="76" t="s">
        <v>15</v>
      </c>
      <c r="K67" s="76" t="s">
        <v>15</v>
      </c>
      <c r="L67" s="76">
        <v>0</v>
      </c>
      <c r="M67" s="78" t="s">
        <v>62</v>
      </c>
      <c r="N67" s="76" t="s">
        <v>63</v>
      </c>
      <c r="O67" s="79" t="s">
        <v>26</v>
      </c>
      <c r="P67" s="47"/>
      <c r="Q67" s="48"/>
    </row>
    <row r="68" spans="2:17" ht="36">
      <c r="B68" s="554">
        <v>13</v>
      </c>
      <c r="C68" s="557" t="s">
        <v>79</v>
      </c>
      <c r="D68" s="560" t="s">
        <v>46</v>
      </c>
      <c r="E68" s="560" t="s">
        <v>77</v>
      </c>
      <c r="F68" s="69">
        <v>2021</v>
      </c>
      <c r="G68" s="68" t="s">
        <v>26</v>
      </c>
      <c r="H68" s="68">
        <v>1465.2</v>
      </c>
      <c r="I68" s="68">
        <v>14.8</v>
      </c>
      <c r="J68" s="68" t="s">
        <v>15</v>
      </c>
      <c r="K68" s="68" t="s">
        <v>15</v>
      </c>
      <c r="L68" s="68">
        <v>1480</v>
      </c>
      <c r="M68" s="70" t="s">
        <v>62</v>
      </c>
      <c r="N68" s="68" t="s">
        <v>63</v>
      </c>
      <c r="O68" s="71" t="s">
        <v>26</v>
      </c>
      <c r="P68" s="53"/>
      <c r="Q68" s="54"/>
    </row>
    <row r="69" spans="2:17" ht="36">
      <c r="B69" s="555"/>
      <c r="C69" s="558"/>
      <c r="D69" s="558"/>
      <c r="E69" s="558"/>
      <c r="F69" s="73">
        <v>2022</v>
      </c>
      <c r="G69" s="72" t="s">
        <v>15</v>
      </c>
      <c r="H69" s="72" t="s">
        <v>15</v>
      </c>
      <c r="I69" s="72" t="s">
        <v>15</v>
      </c>
      <c r="J69" s="72" t="s">
        <v>15</v>
      </c>
      <c r="K69" s="72" t="s">
        <v>15</v>
      </c>
      <c r="L69" s="72">
        <v>0</v>
      </c>
      <c r="M69" s="74" t="s">
        <v>62</v>
      </c>
      <c r="N69" s="72" t="s">
        <v>63</v>
      </c>
      <c r="O69" s="75" t="s">
        <v>26</v>
      </c>
      <c r="P69" s="37"/>
      <c r="Q69" s="38"/>
    </row>
    <row r="70" spans="2:17" ht="36">
      <c r="B70" s="555"/>
      <c r="C70" s="558"/>
      <c r="D70" s="558"/>
      <c r="E70" s="558"/>
      <c r="F70" s="73">
        <v>2023</v>
      </c>
      <c r="G70" s="72" t="s">
        <v>15</v>
      </c>
      <c r="H70" s="72" t="s">
        <v>15</v>
      </c>
      <c r="I70" s="72" t="s">
        <v>15</v>
      </c>
      <c r="J70" s="72" t="s">
        <v>15</v>
      </c>
      <c r="K70" s="72" t="s">
        <v>15</v>
      </c>
      <c r="L70" s="72">
        <v>0</v>
      </c>
      <c r="M70" s="74" t="s">
        <v>62</v>
      </c>
      <c r="N70" s="72" t="s">
        <v>63</v>
      </c>
      <c r="O70" s="75" t="s">
        <v>26</v>
      </c>
      <c r="P70" s="37"/>
      <c r="Q70" s="38"/>
    </row>
    <row r="71" spans="2:17" ht="36">
      <c r="B71" s="555"/>
      <c r="C71" s="558"/>
      <c r="D71" s="558"/>
      <c r="E71" s="558"/>
      <c r="F71" s="73">
        <v>2024</v>
      </c>
      <c r="G71" s="72" t="s">
        <v>15</v>
      </c>
      <c r="H71" s="72" t="s">
        <v>15</v>
      </c>
      <c r="I71" s="72" t="s">
        <v>15</v>
      </c>
      <c r="J71" s="72" t="s">
        <v>15</v>
      </c>
      <c r="K71" s="72" t="s">
        <v>15</v>
      </c>
      <c r="L71" s="72">
        <v>0</v>
      </c>
      <c r="M71" s="74" t="s">
        <v>62</v>
      </c>
      <c r="N71" s="72" t="s">
        <v>63</v>
      </c>
      <c r="O71" s="75" t="s">
        <v>26</v>
      </c>
      <c r="P71" s="37"/>
      <c r="Q71" s="38"/>
    </row>
    <row r="72" spans="2:17" ht="36">
      <c r="B72" s="556"/>
      <c r="C72" s="559"/>
      <c r="D72" s="559"/>
      <c r="E72" s="559"/>
      <c r="F72" s="77">
        <v>2025</v>
      </c>
      <c r="G72" s="76" t="s">
        <v>15</v>
      </c>
      <c r="H72" s="76" t="s">
        <v>15</v>
      </c>
      <c r="I72" s="76" t="s">
        <v>15</v>
      </c>
      <c r="J72" s="76" t="s">
        <v>15</v>
      </c>
      <c r="K72" s="76" t="s">
        <v>15</v>
      </c>
      <c r="L72" s="76">
        <v>0</v>
      </c>
      <c r="M72" s="78" t="s">
        <v>62</v>
      </c>
      <c r="N72" s="76" t="s">
        <v>63</v>
      </c>
      <c r="O72" s="79" t="s">
        <v>26</v>
      </c>
      <c r="P72" s="47"/>
      <c r="Q72" s="48"/>
    </row>
    <row r="73" spans="2:17" ht="36">
      <c r="B73" s="554">
        <v>14</v>
      </c>
      <c r="C73" s="557" t="s">
        <v>80</v>
      </c>
      <c r="D73" s="560" t="s">
        <v>46</v>
      </c>
      <c r="E73" s="560" t="s">
        <v>65</v>
      </c>
      <c r="F73" s="69">
        <v>2021</v>
      </c>
      <c r="G73" s="68" t="s">
        <v>26</v>
      </c>
      <c r="H73" s="68">
        <v>5247</v>
      </c>
      <c r="I73" s="68">
        <v>53</v>
      </c>
      <c r="J73" s="68" t="s">
        <v>15</v>
      </c>
      <c r="K73" s="68" t="s">
        <v>15</v>
      </c>
      <c r="L73" s="68">
        <v>5300</v>
      </c>
      <c r="M73" s="70" t="s">
        <v>62</v>
      </c>
      <c r="N73" s="68" t="s">
        <v>63</v>
      </c>
      <c r="O73" s="71" t="s">
        <v>26</v>
      </c>
      <c r="P73" s="53"/>
      <c r="Q73" s="54"/>
    </row>
    <row r="74" spans="2:17" ht="36">
      <c r="B74" s="555"/>
      <c r="C74" s="558"/>
      <c r="D74" s="558"/>
      <c r="E74" s="558"/>
      <c r="F74" s="73">
        <v>2022</v>
      </c>
      <c r="G74" s="72" t="s">
        <v>15</v>
      </c>
      <c r="H74" s="72" t="s">
        <v>15</v>
      </c>
      <c r="I74" s="72" t="s">
        <v>15</v>
      </c>
      <c r="J74" s="72" t="s">
        <v>15</v>
      </c>
      <c r="K74" s="72" t="s">
        <v>15</v>
      </c>
      <c r="L74" s="72">
        <v>0</v>
      </c>
      <c r="M74" s="74" t="s">
        <v>62</v>
      </c>
      <c r="N74" s="72" t="s">
        <v>63</v>
      </c>
      <c r="O74" s="75" t="s">
        <v>26</v>
      </c>
      <c r="P74" s="37"/>
      <c r="Q74" s="38"/>
    </row>
    <row r="75" spans="2:17" ht="36">
      <c r="B75" s="555"/>
      <c r="C75" s="558"/>
      <c r="D75" s="558"/>
      <c r="E75" s="558"/>
      <c r="F75" s="73">
        <v>2023</v>
      </c>
      <c r="G75" s="72" t="s">
        <v>15</v>
      </c>
      <c r="H75" s="72" t="s">
        <v>15</v>
      </c>
      <c r="I75" s="72" t="s">
        <v>15</v>
      </c>
      <c r="J75" s="72" t="s">
        <v>15</v>
      </c>
      <c r="K75" s="72" t="s">
        <v>15</v>
      </c>
      <c r="L75" s="72">
        <v>0</v>
      </c>
      <c r="M75" s="74" t="s">
        <v>62</v>
      </c>
      <c r="N75" s="72" t="s">
        <v>63</v>
      </c>
      <c r="O75" s="75" t="s">
        <v>26</v>
      </c>
      <c r="P75" s="37"/>
      <c r="Q75" s="38"/>
    </row>
    <row r="76" spans="2:17" ht="36">
      <c r="B76" s="555"/>
      <c r="C76" s="558"/>
      <c r="D76" s="558"/>
      <c r="E76" s="558"/>
      <c r="F76" s="73">
        <v>2024</v>
      </c>
      <c r="G76" s="72" t="s">
        <v>15</v>
      </c>
      <c r="H76" s="72" t="s">
        <v>15</v>
      </c>
      <c r="I76" s="72" t="s">
        <v>15</v>
      </c>
      <c r="J76" s="72" t="s">
        <v>15</v>
      </c>
      <c r="K76" s="72" t="s">
        <v>15</v>
      </c>
      <c r="L76" s="72">
        <v>0</v>
      </c>
      <c r="M76" s="74" t="s">
        <v>62</v>
      </c>
      <c r="N76" s="72" t="s">
        <v>63</v>
      </c>
      <c r="O76" s="75" t="s">
        <v>26</v>
      </c>
      <c r="P76" s="37"/>
      <c r="Q76" s="38"/>
    </row>
    <row r="77" spans="2:17" ht="36">
      <c r="B77" s="556"/>
      <c r="C77" s="559"/>
      <c r="D77" s="559"/>
      <c r="E77" s="559"/>
      <c r="F77" s="77">
        <v>2025</v>
      </c>
      <c r="G77" s="76" t="s">
        <v>15</v>
      </c>
      <c r="H77" s="76" t="s">
        <v>15</v>
      </c>
      <c r="I77" s="76" t="s">
        <v>15</v>
      </c>
      <c r="J77" s="76" t="s">
        <v>15</v>
      </c>
      <c r="K77" s="76" t="s">
        <v>15</v>
      </c>
      <c r="L77" s="76">
        <v>0</v>
      </c>
      <c r="M77" s="78" t="s">
        <v>62</v>
      </c>
      <c r="N77" s="76" t="s">
        <v>63</v>
      </c>
      <c r="O77" s="79" t="s">
        <v>26</v>
      </c>
      <c r="P77" s="47"/>
      <c r="Q77" s="48"/>
    </row>
    <row r="78" spans="2:17" ht="36">
      <c r="B78" s="554">
        <v>15</v>
      </c>
      <c r="C78" s="557" t="s">
        <v>81</v>
      </c>
      <c r="D78" s="560" t="s">
        <v>46</v>
      </c>
      <c r="E78" s="560" t="s">
        <v>77</v>
      </c>
      <c r="F78" s="69">
        <v>2021</v>
      </c>
      <c r="G78" s="68" t="s">
        <v>26</v>
      </c>
      <c r="H78" s="68">
        <v>4158</v>
      </c>
      <c r="I78" s="68">
        <v>42</v>
      </c>
      <c r="J78" s="68" t="s">
        <v>15</v>
      </c>
      <c r="K78" s="68" t="s">
        <v>15</v>
      </c>
      <c r="L78" s="68">
        <v>4200</v>
      </c>
      <c r="M78" s="70" t="s">
        <v>62</v>
      </c>
      <c r="N78" s="68" t="s">
        <v>63</v>
      </c>
      <c r="O78" s="71" t="s">
        <v>26</v>
      </c>
      <c r="P78" s="53"/>
      <c r="Q78" s="54"/>
    </row>
    <row r="79" spans="2:17" ht="36">
      <c r="B79" s="555"/>
      <c r="C79" s="558"/>
      <c r="D79" s="558"/>
      <c r="E79" s="558"/>
      <c r="F79" s="73">
        <v>2022</v>
      </c>
      <c r="G79" s="72" t="s">
        <v>15</v>
      </c>
      <c r="H79" s="72" t="s">
        <v>15</v>
      </c>
      <c r="I79" s="72" t="s">
        <v>15</v>
      </c>
      <c r="J79" s="72" t="s">
        <v>15</v>
      </c>
      <c r="K79" s="72" t="s">
        <v>15</v>
      </c>
      <c r="L79" s="72">
        <v>0</v>
      </c>
      <c r="M79" s="74" t="s">
        <v>62</v>
      </c>
      <c r="N79" s="72" t="s">
        <v>63</v>
      </c>
      <c r="O79" s="75" t="s">
        <v>26</v>
      </c>
      <c r="P79" s="37"/>
      <c r="Q79" s="38"/>
    </row>
    <row r="80" spans="2:17" ht="36">
      <c r="B80" s="555"/>
      <c r="C80" s="558"/>
      <c r="D80" s="558"/>
      <c r="E80" s="558"/>
      <c r="F80" s="73">
        <v>2023</v>
      </c>
      <c r="G80" s="72" t="s">
        <v>15</v>
      </c>
      <c r="H80" s="72" t="s">
        <v>15</v>
      </c>
      <c r="I80" s="72" t="s">
        <v>15</v>
      </c>
      <c r="J80" s="72" t="s">
        <v>15</v>
      </c>
      <c r="K80" s="72" t="s">
        <v>15</v>
      </c>
      <c r="L80" s="72">
        <v>0</v>
      </c>
      <c r="M80" s="74" t="s">
        <v>62</v>
      </c>
      <c r="N80" s="72" t="s">
        <v>63</v>
      </c>
      <c r="O80" s="75" t="s">
        <v>26</v>
      </c>
      <c r="P80" s="37"/>
      <c r="Q80" s="38"/>
    </row>
    <row r="81" spans="2:17" ht="36">
      <c r="B81" s="555"/>
      <c r="C81" s="558"/>
      <c r="D81" s="558"/>
      <c r="E81" s="558"/>
      <c r="F81" s="73">
        <v>2024</v>
      </c>
      <c r="G81" s="72" t="s">
        <v>15</v>
      </c>
      <c r="H81" s="72" t="s">
        <v>15</v>
      </c>
      <c r="I81" s="72" t="s">
        <v>15</v>
      </c>
      <c r="J81" s="72" t="s">
        <v>15</v>
      </c>
      <c r="K81" s="72" t="s">
        <v>15</v>
      </c>
      <c r="L81" s="72">
        <v>0</v>
      </c>
      <c r="M81" s="74" t="s">
        <v>62</v>
      </c>
      <c r="N81" s="72" t="s">
        <v>63</v>
      </c>
      <c r="O81" s="75" t="s">
        <v>26</v>
      </c>
      <c r="P81" s="37"/>
      <c r="Q81" s="38"/>
    </row>
    <row r="82" spans="2:17" ht="36">
      <c r="B82" s="556"/>
      <c r="C82" s="559"/>
      <c r="D82" s="559"/>
      <c r="E82" s="559"/>
      <c r="F82" s="77">
        <v>2025</v>
      </c>
      <c r="G82" s="76" t="s">
        <v>15</v>
      </c>
      <c r="H82" s="76" t="s">
        <v>15</v>
      </c>
      <c r="I82" s="76" t="s">
        <v>15</v>
      </c>
      <c r="J82" s="76" t="s">
        <v>15</v>
      </c>
      <c r="K82" s="76" t="s">
        <v>15</v>
      </c>
      <c r="L82" s="76">
        <v>0</v>
      </c>
      <c r="M82" s="78" t="s">
        <v>62</v>
      </c>
      <c r="N82" s="76" t="s">
        <v>63</v>
      </c>
      <c r="O82" s="79" t="s">
        <v>26</v>
      </c>
      <c r="P82" s="47"/>
      <c r="Q82" s="48"/>
    </row>
    <row r="83" spans="2:17" ht="36">
      <c r="B83" s="554">
        <v>16</v>
      </c>
      <c r="C83" s="557" t="s">
        <v>82</v>
      </c>
      <c r="D83" s="560" t="s">
        <v>46</v>
      </c>
      <c r="E83" s="560" t="s">
        <v>65</v>
      </c>
      <c r="F83" s="69">
        <v>2021</v>
      </c>
      <c r="G83" s="68" t="s">
        <v>26</v>
      </c>
      <c r="H83" s="68">
        <v>3861</v>
      </c>
      <c r="I83" s="68">
        <v>39</v>
      </c>
      <c r="J83" s="68" t="s">
        <v>15</v>
      </c>
      <c r="K83" s="68" t="s">
        <v>15</v>
      </c>
      <c r="L83" s="68">
        <v>3900</v>
      </c>
      <c r="M83" s="70" t="s">
        <v>62</v>
      </c>
      <c r="N83" s="68" t="s">
        <v>63</v>
      </c>
      <c r="O83" s="71" t="s">
        <v>26</v>
      </c>
      <c r="P83" s="53"/>
      <c r="Q83" s="54"/>
    </row>
    <row r="84" spans="2:17" ht="36">
      <c r="B84" s="555"/>
      <c r="C84" s="558"/>
      <c r="D84" s="558"/>
      <c r="E84" s="558"/>
      <c r="F84" s="73">
        <v>2022</v>
      </c>
      <c r="G84" s="72" t="s">
        <v>15</v>
      </c>
      <c r="H84" s="72" t="s">
        <v>15</v>
      </c>
      <c r="I84" s="72" t="s">
        <v>15</v>
      </c>
      <c r="J84" s="72" t="s">
        <v>15</v>
      </c>
      <c r="K84" s="72" t="s">
        <v>15</v>
      </c>
      <c r="L84" s="72">
        <v>0</v>
      </c>
      <c r="M84" s="74" t="s">
        <v>62</v>
      </c>
      <c r="N84" s="72" t="s">
        <v>63</v>
      </c>
      <c r="O84" s="75" t="s">
        <v>26</v>
      </c>
      <c r="P84" s="37"/>
      <c r="Q84" s="38"/>
    </row>
    <row r="85" spans="2:17" ht="36">
      <c r="B85" s="555"/>
      <c r="C85" s="558"/>
      <c r="D85" s="558"/>
      <c r="E85" s="558"/>
      <c r="F85" s="73">
        <v>2023</v>
      </c>
      <c r="G85" s="72" t="s">
        <v>15</v>
      </c>
      <c r="H85" s="72" t="s">
        <v>15</v>
      </c>
      <c r="I85" s="72" t="s">
        <v>15</v>
      </c>
      <c r="J85" s="72" t="s">
        <v>15</v>
      </c>
      <c r="K85" s="72" t="s">
        <v>15</v>
      </c>
      <c r="L85" s="72">
        <v>0</v>
      </c>
      <c r="M85" s="74" t="s">
        <v>62</v>
      </c>
      <c r="N85" s="72" t="s">
        <v>63</v>
      </c>
      <c r="O85" s="75" t="s">
        <v>26</v>
      </c>
      <c r="P85" s="37"/>
      <c r="Q85" s="38"/>
    </row>
    <row r="86" spans="2:17" ht="36">
      <c r="B86" s="555"/>
      <c r="C86" s="558"/>
      <c r="D86" s="558"/>
      <c r="E86" s="558"/>
      <c r="F86" s="73">
        <v>2024</v>
      </c>
      <c r="G86" s="72" t="s">
        <v>15</v>
      </c>
      <c r="H86" s="72" t="s">
        <v>15</v>
      </c>
      <c r="I86" s="72" t="s">
        <v>15</v>
      </c>
      <c r="J86" s="72" t="s">
        <v>15</v>
      </c>
      <c r="K86" s="72" t="s">
        <v>15</v>
      </c>
      <c r="L86" s="72">
        <v>0</v>
      </c>
      <c r="M86" s="74" t="s">
        <v>62</v>
      </c>
      <c r="N86" s="72" t="s">
        <v>63</v>
      </c>
      <c r="O86" s="75" t="s">
        <v>26</v>
      </c>
      <c r="P86" s="37"/>
      <c r="Q86" s="38"/>
    </row>
    <row r="87" spans="2:17" ht="36">
      <c r="B87" s="556"/>
      <c r="C87" s="559"/>
      <c r="D87" s="559"/>
      <c r="E87" s="559"/>
      <c r="F87" s="77">
        <v>2025</v>
      </c>
      <c r="G87" s="76" t="s">
        <v>15</v>
      </c>
      <c r="H87" s="76" t="s">
        <v>15</v>
      </c>
      <c r="I87" s="76" t="s">
        <v>15</v>
      </c>
      <c r="J87" s="76" t="s">
        <v>15</v>
      </c>
      <c r="K87" s="76" t="s">
        <v>15</v>
      </c>
      <c r="L87" s="76">
        <v>0</v>
      </c>
      <c r="M87" s="78" t="s">
        <v>62</v>
      </c>
      <c r="N87" s="76" t="s">
        <v>63</v>
      </c>
      <c r="O87" s="79" t="s">
        <v>26</v>
      </c>
      <c r="P87" s="47"/>
      <c r="Q87" s="48"/>
    </row>
    <row r="88" spans="2:17" ht="36">
      <c r="B88" s="554">
        <v>17</v>
      </c>
      <c r="C88" s="557" t="s">
        <v>83</v>
      </c>
      <c r="D88" s="560" t="s">
        <v>46</v>
      </c>
      <c r="E88" s="557" t="s">
        <v>55</v>
      </c>
      <c r="F88" s="69">
        <v>2021</v>
      </c>
      <c r="G88" s="68" t="s">
        <v>26</v>
      </c>
      <c r="H88" s="68">
        <v>9108</v>
      </c>
      <c r="I88" s="68">
        <v>92</v>
      </c>
      <c r="J88" s="68" t="s">
        <v>15</v>
      </c>
      <c r="K88" s="68" t="s">
        <v>15</v>
      </c>
      <c r="L88" s="68">
        <v>9200</v>
      </c>
      <c r="M88" s="70" t="s">
        <v>62</v>
      </c>
      <c r="N88" s="68" t="s">
        <v>63</v>
      </c>
      <c r="O88" s="71" t="s">
        <v>26</v>
      </c>
      <c r="P88" s="53"/>
      <c r="Q88" s="54"/>
    </row>
    <row r="89" spans="2:17" ht="36">
      <c r="B89" s="555"/>
      <c r="C89" s="558"/>
      <c r="D89" s="558"/>
      <c r="E89" s="558"/>
      <c r="F89" s="73">
        <v>2022</v>
      </c>
      <c r="G89" s="72" t="s">
        <v>15</v>
      </c>
      <c r="H89" s="72" t="s">
        <v>15</v>
      </c>
      <c r="I89" s="72" t="s">
        <v>15</v>
      </c>
      <c r="J89" s="72" t="s">
        <v>15</v>
      </c>
      <c r="K89" s="72" t="s">
        <v>15</v>
      </c>
      <c r="L89" s="72">
        <v>0</v>
      </c>
      <c r="M89" s="74" t="s">
        <v>62</v>
      </c>
      <c r="N89" s="72" t="s">
        <v>63</v>
      </c>
      <c r="O89" s="75" t="s">
        <v>26</v>
      </c>
      <c r="P89" s="37"/>
      <c r="Q89" s="38"/>
    </row>
    <row r="90" spans="2:17" ht="36">
      <c r="B90" s="555"/>
      <c r="C90" s="558"/>
      <c r="D90" s="558"/>
      <c r="E90" s="558"/>
      <c r="F90" s="73">
        <v>2023</v>
      </c>
      <c r="G90" s="72" t="s">
        <v>15</v>
      </c>
      <c r="H90" s="72" t="s">
        <v>15</v>
      </c>
      <c r="I90" s="72" t="s">
        <v>15</v>
      </c>
      <c r="J90" s="72" t="s">
        <v>15</v>
      </c>
      <c r="K90" s="72" t="s">
        <v>15</v>
      </c>
      <c r="L90" s="72">
        <v>0</v>
      </c>
      <c r="M90" s="74" t="s">
        <v>62</v>
      </c>
      <c r="N90" s="72" t="s">
        <v>63</v>
      </c>
      <c r="O90" s="75" t="s">
        <v>26</v>
      </c>
      <c r="P90" s="37"/>
      <c r="Q90" s="38"/>
    </row>
    <row r="91" spans="2:17" ht="36">
      <c r="B91" s="555"/>
      <c r="C91" s="558"/>
      <c r="D91" s="558"/>
      <c r="E91" s="558"/>
      <c r="F91" s="73">
        <v>2024</v>
      </c>
      <c r="G91" s="72" t="s">
        <v>15</v>
      </c>
      <c r="H91" s="72" t="s">
        <v>15</v>
      </c>
      <c r="I91" s="72" t="s">
        <v>15</v>
      </c>
      <c r="J91" s="72" t="s">
        <v>15</v>
      </c>
      <c r="K91" s="72" t="s">
        <v>15</v>
      </c>
      <c r="L91" s="72">
        <v>0</v>
      </c>
      <c r="M91" s="74" t="s">
        <v>62</v>
      </c>
      <c r="N91" s="72" t="s">
        <v>63</v>
      </c>
      <c r="O91" s="75" t="s">
        <v>26</v>
      </c>
      <c r="P91" s="37"/>
      <c r="Q91" s="38"/>
    </row>
    <row r="92" spans="2:17" ht="36">
      <c r="B92" s="556"/>
      <c r="C92" s="559"/>
      <c r="D92" s="559"/>
      <c r="E92" s="559"/>
      <c r="F92" s="77">
        <v>2025</v>
      </c>
      <c r="G92" s="76" t="s">
        <v>15</v>
      </c>
      <c r="H92" s="76" t="s">
        <v>15</v>
      </c>
      <c r="I92" s="76" t="s">
        <v>15</v>
      </c>
      <c r="J92" s="76" t="s">
        <v>15</v>
      </c>
      <c r="K92" s="76" t="s">
        <v>15</v>
      </c>
      <c r="L92" s="76">
        <v>0</v>
      </c>
      <c r="M92" s="78" t="s">
        <v>62</v>
      </c>
      <c r="N92" s="76" t="s">
        <v>63</v>
      </c>
      <c r="O92" s="79" t="s">
        <v>26</v>
      </c>
      <c r="P92" s="47"/>
      <c r="Q92" s="48"/>
    </row>
    <row r="93" spans="2:17" ht="36">
      <c r="B93" s="562">
        <v>18</v>
      </c>
      <c r="C93" s="557" t="s">
        <v>84</v>
      </c>
      <c r="D93" s="560" t="s">
        <v>46</v>
      </c>
      <c r="E93" s="492" t="s">
        <v>55</v>
      </c>
      <c r="F93" s="69">
        <v>2021</v>
      </c>
      <c r="G93" s="86"/>
      <c r="H93" s="68" t="s">
        <v>15</v>
      </c>
      <c r="I93" s="68" t="s">
        <v>15</v>
      </c>
      <c r="J93" s="68" t="s">
        <v>15</v>
      </c>
      <c r="K93" s="68" t="s">
        <v>15</v>
      </c>
      <c r="L93" s="68">
        <v>0</v>
      </c>
      <c r="M93" s="70" t="s">
        <v>62</v>
      </c>
      <c r="N93" s="68" t="s">
        <v>63</v>
      </c>
      <c r="O93" s="87" t="s">
        <v>26</v>
      </c>
      <c r="P93" s="53"/>
      <c r="Q93" s="54"/>
    </row>
    <row r="94" spans="2:17" ht="36">
      <c r="B94" s="563"/>
      <c r="C94" s="558"/>
      <c r="D94" s="558"/>
      <c r="E94" s="493"/>
      <c r="F94" s="73">
        <v>2022</v>
      </c>
      <c r="G94" s="88"/>
      <c r="H94" s="72" t="s">
        <v>15</v>
      </c>
      <c r="I94" s="72" t="s">
        <v>15</v>
      </c>
      <c r="J94" s="72" t="s">
        <v>15</v>
      </c>
      <c r="K94" s="72" t="s">
        <v>15</v>
      </c>
      <c r="L94" s="72">
        <v>0</v>
      </c>
      <c r="M94" s="74" t="s">
        <v>62</v>
      </c>
      <c r="N94" s="72" t="s">
        <v>63</v>
      </c>
      <c r="O94" s="89" t="s">
        <v>26</v>
      </c>
      <c r="P94" s="37"/>
      <c r="Q94" s="38"/>
    </row>
    <row r="95" spans="2:17" ht="57" customHeight="1">
      <c r="B95" s="563"/>
      <c r="C95" s="558"/>
      <c r="D95" s="558"/>
      <c r="E95" s="493"/>
      <c r="F95" s="73">
        <v>2023</v>
      </c>
      <c r="G95" s="90"/>
      <c r="H95" s="72" t="s">
        <v>15</v>
      </c>
      <c r="I95" s="72" t="s">
        <v>15</v>
      </c>
      <c r="J95" s="72" t="s">
        <v>15</v>
      </c>
      <c r="K95" s="72" t="s">
        <v>15</v>
      </c>
      <c r="L95" s="72">
        <v>0</v>
      </c>
      <c r="M95" s="74" t="s">
        <v>62</v>
      </c>
      <c r="N95" s="72" t="s">
        <v>63</v>
      </c>
      <c r="O95" s="89" t="s">
        <v>26</v>
      </c>
      <c r="P95" s="37"/>
      <c r="Q95" s="38"/>
    </row>
    <row r="96" spans="2:17" ht="36">
      <c r="B96" s="563"/>
      <c r="C96" s="558"/>
      <c r="D96" s="558"/>
      <c r="E96" s="493"/>
      <c r="F96" s="73">
        <v>2024</v>
      </c>
      <c r="G96" s="88" t="s">
        <v>85</v>
      </c>
      <c r="H96" s="72" t="s">
        <v>15</v>
      </c>
      <c r="I96" s="72">
        <v>150</v>
      </c>
      <c r="J96" s="72" t="s">
        <v>15</v>
      </c>
      <c r="K96" s="72" t="s">
        <v>15</v>
      </c>
      <c r="L96" s="72">
        <v>0</v>
      </c>
      <c r="M96" s="74" t="s">
        <v>62</v>
      </c>
      <c r="N96" s="72" t="s">
        <v>63</v>
      </c>
      <c r="O96" s="89" t="s">
        <v>26</v>
      </c>
      <c r="P96" s="37"/>
      <c r="Q96" s="38"/>
    </row>
    <row r="97" spans="2:17" ht="48" customHeight="1">
      <c r="B97" s="564"/>
      <c r="C97" s="559"/>
      <c r="D97" s="559"/>
      <c r="E97" s="494"/>
      <c r="F97" s="77">
        <v>2025</v>
      </c>
      <c r="G97" s="91"/>
      <c r="H97" s="76" t="s">
        <v>15</v>
      </c>
      <c r="I97" s="76" t="s">
        <v>15</v>
      </c>
      <c r="J97" s="76" t="s">
        <v>15</v>
      </c>
      <c r="K97" s="76" t="s">
        <v>15</v>
      </c>
      <c r="L97" s="76">
        <v>0</v>
      </c>
      <c r="M97" s="78" t="s">
        <v>62</v>
      </c>
      <c r="N97" s="76" t="s">
        <v>63</v>
      </c>
      <c r="O97" s="92" t="s">
        <v>26</v>
      </c>
      <c r="P97" s="47"/>
      <c r="Q97" s="48"/>
    </row>
    <row r="98" spans="2:17" ht="36">
      <c r="B98" s="554">
        <v>19</v>
      </c>
      <c r="C98" s="557" t="s">
        <v>86</v>
      </c>
      <c r="D98" s="560" t="s">
        <v>46</v>
      </c>
      <c r="E98" s="557" t="s">
        <v>50</v>
      </c>
      <c r="F98" s="69">
        <v>2021</v>
      </c>
      <c r="G98" s="68" t="s">
        <v>26</v>
      </c>
      <c r="H98" s="68" t="s">
        <v>15</v>
      </c>
      <c r="I98" s="68">
        <v>149.15</v>
      </c>
      <c r="J98" s="68" t="s">
        <v>15</v>
      </c>
      <c r="K98" s="68" t="s">
        <v>15</v>
      </c>
      <c r="L98" s="68">
        <v>149.15</v>
      </c>
      <c r="M98" s="70" t="s">
        <v>62</v>
      </c>
      <c r="N98" s="68" t="s">
        <v>63</v>
      </c>
      <c r="O98" s="71" t="s">
        <v>26</v>
      </c>
      <c r="P98" s="37"/>
      <c r="Q98" s="38"/>
    </row>
    <row r="99" spans="2:17" ht="36">
      <c r="B99" s="555"/>
      <c r="C99" s="558"/>
      <c r="D99" s="558"/>
      <c r="E99" s="558"/>
      <c r="F99" s="73">
        <v>2022</v>
      </c>
      <c r="G99" s="72" t="s">
        <v>15</v>
      </c>
      <c r="H99" s="72" t="s">
        <v>15</v>
      </c>
      <c r="I99" s="72" t="s">
        <v>15</v>
      </c>
      <c r="J99" s="72" t="s">
        <v>15</v>
      </c>
      <c r="K99" s="72" t="s">
        <v>15</v>
      </c>
      <c r="L99" s="72">
        <v>0</v>
      </c>
      <c r="M99" s="74" t="s">
        <v>62</v>
      </c>
      <c r="N99" s="72" t="s">
        <v>63</v>
      </c>
      <c r="O99" s="75" t="s">
        <v>26</v>
      </c>
      <c r="P99" s="37"/>
      <c r="Q99" s="38"/>
    </row>
    <row r="100" spans="2:17" ht="36">
      <c r="B100" s="555"/>
      <c r="C100" s="558"/>
      <c r="D100" s="558"/>
      <c r="E100" s="558"/>
      <c r="F100" s="73">
        <v>2023</v>
      </c>
      <c r="G100" s="72" t="s">
        <v>15</v>
      </c>
      <c r="H100" s="72" t="s">
        <v>15</v>
      </c>
      <c r="I100" s="72" t="s">
        <v>15</v>
      </c>
      <c r="J100" s="72" t="s">
        <v>15</v>
      </c>
      <c r="K100" s="72" t="s">
        <v>15</v>
      </c>
      <c r="L100" s="72">
        <v>0</v>
      </c>
      <c r="M100" s="74" t="s">
        <v>62</v>
      </c>
      <c r="N100" s="72" t="s">
        <v>63</v>
      </c>
      <c r="O100" s="75" t="s">
        <v>26</v>
      </c>
      <c r="P100" s="37"/>
      <c r="Q100" s="38"/>
    </row>
    <row r="101" spans="2:17" ht="36">
      <c r="B101" s="555"/>
      <c r="C101" s="558"/>
      <c r="D101" s="558"/>
      <c r="E101" s="558"/>
      <c r="F101" s="73">
        <v>2024</v>
      </c>
      <c r="G101" s="72" t="s">
        <v>15</v>
      </c>
      <c r="H101" s="72" t="s">
        <v>15</v>
      </c>
      <c r="I101" s="72" t="s">
        <v>15</v>
      </c>
      <c r="J101" s="72" t="s">
        <v>15</v>
      </c>
      <c r="K101" s="72" t="s">
        <v>15</v>
      </c>
      <c r="L101" s="72">
        <v>0</v>
      </c>
      <c r="M101" s="74" t="s">
        <v>62</v>
      </c>
      <c r="N101" s="72" t="s">
        <v>63</v>
      </c>
      <c r="O101" s="75" t="s">
        <v>26</v>
      </c>
      <c r="P101" s="37"/>
      <c r="Q101" s="38"/>
    </row>
    <row r="102" spans="2:17" ht="36">
      <c r="B102" s="556"/>
      <c r="C102" s="559"/>
      <c r="D102" s="559"/>
      <c r="E102" s="559"/>
      <c r="F102" s="77">
        <v>2025</v>
      </c>
      <c r="G102" s="76" t="s">
        <v>15</v>
      </c>
      <c r="H102" s="76" t="s">
        <v>15</v>
      </c>
      <c r="I102" s="76" t="s">
        <v>15</v>
      </c>
      <c r="J102" s="76" t="s">
        <v>15</v>
      </c>
      <c r="K102" s="76" t="s">
        <v>15</v>
      </c>
      <c r="L102" s="76">
        <v>0</v>
      </c>
      <c r="M102" s="78" t="s">
        <v>62</v>
      </c>
      <c r="N102" s="76" t="s">
        <v>63</v>
      </c>
      <c r="O102" s="79" t="s">
        <v>26</v>
      </c>
      <c r="P102" s="47"/>
      <c r="Q102" s="48"/>
    </row>
    <row r="103" spans="2:17" ht="36">
      <c r="B103" s="496">
        <v>20</v>
      </c>
      <c r="C103" s="499" t="s">
        <v>87</v>
      </c>
      <c r="D103" s="502" t="s">
        <v>46</v>
      </c>
      <c r="E103" s="499" t="s">
        <v>50</v>
      </c>
      <c r="F103" s="55">
        <v>2021</v>
      </c>
      <c r="G103" s="56" t="s">
        <v>15</v>
      </c>
      <c r="H103" s="56" t="s">
        <v>15</v>
      </c>
      <c r="I103" s="56" t="s">
        <v>15</v>
      </c>
      <c r="J103" s="56" t="s">
        <v>15</v>
      </c>
      <c r="K103" s="56" t="s">
        <v>15</v>
      </c>
      <c r="L103" s="56">
        <v>0</v>
      </c>
      <c r="M103" s="57" t="s">
        <v>62</v>
      </c>
      <c r="N103" s="56" t="s">
        <v>63</v>
      </c>
      <c r="O103" s="93" t="s">
        <v>21</v>
      </c>
      <c r="P103" s="53"/>
      <c r="Q103" s="54"/>
    </row>
    <row r="104" spans="2:17" ht="36">
      <c r="B104" s="497"/>
      <c r="C104" s="500"/>
      <c r="D104" s="500"/>
      <c r="E104" s="500"/>
      <c r="F104" s="60">
        <v>2022</v>
      </c>
      <c r="G104" s="59" t="s">
        <v>15</v>
      </c>
      <c r="H104" s="59" t="s">
        <v>15</v>
      </c>
      <c r="I104" s="59" t="s">
        <v>15</v>
      </c>
      <c r="J104" s="59" t="s">
        <v>15</v>
      </c>
      <c r="K104" s="59" t="s">
        <v>15</v>
      </c>
      <c r="L104" s="59">
        <v>0</v>
      </c>
      <c r="M104" s="61" t="s">
        <v>62</v>
      </c>
      <c r="N104" s="59" t="s">
        <v>63</v>
      </c>
      <c r="O104" s="94" t="s">
        <v>21</v>
      </c>
      <c r="P104" s="37"/>
      <c r="Q104" s="38"/>
    </row>
    <row r="105" spans="2:17" ht="100.5" customHeight="1">
      <c r="B105" s="497"/>
      <c r="C105" s="500"/>
      <c r="D105" s="500"/>
      <c r="E105" s="500"/>
      <c r="F105" s="60">
        <v>2023</v>
      </c>
      <c r="G105" s="59" t="s">
        <v>88</v>
      </c>
      <c r="H105" s="59" t="s">
        <v>15</v>
      </c>
      <c r="I105" s="59" t="s">
        <v>15</v>
      </c>
      <c r="J105" s="59" t="s">
        <v>15</v>
      </c>
      <c r="K105" s="59" t="s">
        <v>15</v>
      </c>
      <c r="L105" s="59">
        <v>0</v>
      </c>
      <c r="M105" s="61" t="s">
        <v>62</v>
      </c>
      <c r="N105" s="59" t="s">
        <v>63</v>
      </c>
      <c r="O105" s="94" t="s">
        <v>21</v>
      </c>
      <c r="P105" s="37"/>
      <c r="Q105" s="38"/>
    </row>
    <row r="106" spans="2:17" ht="55.2">
      <c r="B106" s="497"/>
      <c r="C106" s="500"/>
      <c r="D106" s="500"/>
      <c r="E106" s="500"/>
      <c r="F106" s="60">
        <v>2024</v>
      </c>
      <c r="G106" s="95" t="s">
        <v>89</v>
      </c>
      <c r="H106" s="59" t="s">
        <v>15</v>
      </c>
      <c r="I106" s="59" t="s">
        <v>15</v>
      </c>
      <c r="J106" s="59" t="s">
        <v>15</v>
      </c>
      <c r="K106" s="59" t="s">
        <v>15</v>
      </c>
      <c r="L106" s="59">
        <v>0</v>
      </c>
      <c r="M106" s="61" t="s">
        <v>62</v>
      </c>
      <c r="N106" s="59" t="s">
        <v>63</v>
      </c>
      <c r="O106" s="94" t="s">
        <v>21</v>
      </c>
      <c r="P106" s="37"/>
      <c r="Q106" s="38"/>
    </row>
    <row r="107" spans="2:17" ht="36">
      <c r="B107" s="498"/>
      <c r="C107" s="501"/>
      <c r="D107" s="501"/>
      <c r="E107" s="501"/>
      <c r="F107" s="65">
        <v>2025</v>
      </c>
      <c r="G107" s="64"/>
      <c r="H107" s="64" t="s">
        <v>15</v>
      </c>
      <c r="I107" s="64" t="s">
        <v>15</v>
      </c>
      <c r="J107" s="64" t="s">
        <v>15</v>
      </c>
      <c r="K107" s="64" t="s">
        <v>15</v>
      </c>
      <c r="L107" s="64">
        <v>0</v>
      </c>
      <c r="M107" s="66" t="s">
        <v>62</v>
      </c>
      <c r="N107" s="64" t="s">
        <v>63</v>
      </c>
      <c r="O107" s="67" t="s">
        <v>21</v>
      </c>
      <c r="P107" s="47"/>
      <c r="Q107" s="48"/>
    </row>
    <row r="108" spans="2:17" ht="36">
      <c r="B108" s="554">
        <v>21</v>
      </c>
      <c r="C108" s="557" t="s">
        <v>90</v>
      </c>
      <c r="D108" s="560" t="s">
        <v>46</v>
      </c>
      <c r="E108" s="557" t="s">
        <v>50</v>
      </c>
      <c r="F108" s="69">
        <v>2021</v>
      </c>
      <c r="G108" s="68" t="s">
        <v>26</v>
      </c>
      <c r="H108" s="68">
        <v>2970</v>
      </c>
      <c r="I108" s="68">
        <v>30</v>
      </c>
      <c r="J108" s="68" t="s">
        <v>15</v>
      </c>
      <c r="K108" s="68" t="s">
        <v>15</v>
      </c>
      <c r="L108" s="68">
        <v>3000</v>
      </c>
      <c r="M108" s="70" t="s">
        <v>62</v>
      </c>
      <c r="N108" s="68" t="s">
        <v>63</v>
      </c>
      <c r="O108" s="71" t="s">
        <v>26</v>
      </c>
      <c r="P108" s="53"/>
      <c r="Q108" s="54"/>
    </row>
    <row r="109" spans="2:17" ht="36">
      <c r="B109" s="555"/>
      <c r="C109" s="558"/>
      <c r="D109" s="558"/>
      <c r="E109" s="558"/>
      <c r="F109" s="73">
        <v>2022</v>
      </c>
      <c r="G109" s="72" t="s">
        <v>15</v>
      </c>
      <c r="H109" s="72" t="s">
        <v>15</v>
      </c>
      <c r="I109" s="72" t="s">
        <v>15</v>
      </c>
      <c r="J109" s="72" t="s">
        <v>15</v>
      </c>
      <c r="K109" s="72" t="s">
        <v>15</v>
      </c>
      <c r="L109" s="72">
        <v>0</v>
      </c>
      <c r="M109" s="74" t="s">
        <v>62</v>
      </c>
      <c r="N109" s="72" t="s">
        <v>63</v>
      </c>
      <c r="O109" s="75" t="s">
        <v>26</v>
      </c>
      <c r="P109" s="37"/>
      <c r="Q109" s="38"/>
    </row>
    <row r="110" spans="2:17" ht="36">
      <c r="B110" s="555"/>
      <c r="C110" s="558"/>
      <c r="D110" s="558"/>
      <c r="E110" s="558"/>
      <c r="F110" s="73">
        <v>2023</v>
      </c>
      <c r="G110" s="72" t="s">
        <v>15</v>
      </c>
      <c r="H110" s="72" t="s">
        <v>15</v>
      </c>
      <c r="I110" s="72" t="s">
        <v>15</v>
      </c>
      <c r="J110" s="72" t="s">
        <v>15</v>
      </c>
      <c r="K110" s="72" t="s">
        <v>15</v>
      </c>
      <c r="L110" s="72">
        <v>0</v>
      </c>
      <c r="M110" s="74" t="s">
        <v>62</v>
      </c>
      <c r="N110" s="72" t="s">
        <v>63</v>
      </c>
      <c r="O110" s="75" t="s">
        <v>26</v>
      </c>
      <c r="P110" s="37"/>
      <c r="Q110" s="38"/>
    </row>
    <row r="111" spans="2:17" ht="36">
      <c r="B111" s="555"/>
      <c r="C111" s="558"/>
      <c r="D111" s="558"/>
      <c r="E111" s="558"/>
      <c r="F111" s="73">
        <v>2024</v>
      </c>
      <c r="G111" s="72" t="s">
        <v>15</v>
      </c>
      <c r="H111" s="72" t="s">
        <v>15</v>
      </c>
      <c r="I111" s="72" t="s">
        <v>15</v>
      </c>
      <c r="J111" s="72" t="s">
        <v>15</v>
      </c>
      <c r="K111" s="72" t="s">
        <v>15</v>
      </c>
      <c r="L111" s="72">
        <v>0</v>
      </c>
      <c r="M111" s="74" t="s">
        <v>62</v>
      </c>
      <c r="N111" s="72" t="s">
        <v>63</v>
      </c>
      <c r="O111" s="75" t="s">
        <v>26</v>
      </c>
      <c r="P111" s="37"/>
      <c r="Q111" s="38"/>
    </row>
    <row r="112" spans="2:17" ht="36">
      <c r="B112" s="556"/>
      <c r="C112" s="559"/>
      <c r="D112" s="559"/>
      <c r="E112" s="559"/>
      <c r="F112" s="77">
        <v>2025</v>
      </c>
      <c r="G112" s="76" t="s">
        <v>15</v>
      </c>
      <c r="H112" s="76" t="s">
        <v>15</v>
      </c>
      <c r="I112" s="76" t="s">
        <v>15</v>
      </c>
      <c r="J112" s="76" t="s">
        <v>15</v>
      </c>
      <c r="K112" s="76" t="s">
        <v>15</v>
      </c>
      <c r="L112" s="76">
        <v>0</v>
      </c>
      <c r="M112" s="78" t="s">
        <v>62</v>
      </c>
      <c r="N112" s="76" t="s">
        <v>63</v>
      </c>
      <c r="O112" s="79" t="s">
        <v>26</v>
      </c>
      <c r="P112" s="47"/>
      <c r="Q112" s="48"/>
    </row>
    <row r="113" spans="2:17" ht="36">
      <c r="B113" s="548">
        <v>22</v>
      </c>
      <c r="C113" s="551" t="s">
        <v>91</v>
      </c>
      <c r="D113" s="561" t="s">
        <v>46</v>
      </c>
      <c r="E113" s="551" t="s">
        <v>92</v>
      </c>
      <c r="F113" s="97">
        <v>2021</v>
      </c>
      <c r="G113" s="96" t="s">
        <v>15</v>
      </c>
      <c r="H113" s="96" t="s">
        <v>15</v>
      </c>
      <c r="I113" s="96" t="s">
        <v>15</v>
      </c>
      <c r="J113" s="96" t="s">
        <v>15</v>
      </c>
      <c r="K113" s="96" t="s">
        <v>15</v>
      </c>
      <c r="L113" s="96">
        <v>0</v>
      </c>
      <c r="M113" s="98" t="s">
        <v>62</v>
      </c>
      <c r="N113" s="96" t="s">
        <v>63</v>
      </c>
      <c r="O113" s="99" t="s">
        <v>93</v>
      </c>
      <c r="P113" s="53"/>
      <c r="Q113" s="54"/>
    </row>
    <row r="114" spans="2:17" ht="36">
      <c r="B114" s="549"/>
      <c r="C114" s="552"/>
      <c r="D114" s="552"/>
      <c r="E114" s="552"/>
      <c r="F114" s="101">
        <v>2022</v>
      </c>
      <c r="G114" s="100" t="s">
        <v>15</v>
      </c>
      <c r="H114" s="100" t="s">
        <v>15</v>
      </c>
      <c r="I114" s="100" t="s">
        <v>15</v>
      </c>
      <c r="J114" s="100" t="s">
        <v>15</v>
      </c>
      <c r="K114" s="100" t="s">
        <v>15</v>
      </c>
      <c r="L114" s="100">
        <v>0</v>
      </c>
      <c r="M114" s="102" t="s">
        <v>62</v>
      </c>
      <c r="N114" s="100" t="s">
        <v>63</v>
      </c>
      <c r="O114" s="103" t="s">
        <v>93</v>
      </c>
      <c r="P114" s="37"/>
      <c r="Q114" s="38"/>
    </row>
    <row r="115" spans="2:17" ht="41.4">
      <c r="B115" s="549"/>
      <c r="C115" s="552"/>
      <c r="D115" s="552"/>
      <c r="E115" s="552"/>
      <c r="F115" s="101">
        <v>2023</v>
      </c>
      <c r="G115" s="104" t="s">
        <v>94</v>
      </c>
      <c r="H115" s="105" t="s">
        <v>15</v>
      </c>
      <c r="I115" s="106">
        <f>1950+37.5</f>
        <v>1987.5</v>
      </c>
      <c r="J115" s="100" t="s">
        <v>15</v>
      </c>
      <c r="K115" s="100" t="s">
        <v>15</v>
      </c>
      <c r="L115" s="100">
        <v>0</v>
      </c>
      <c r="M115" s="102" t="s">
        <v>62</v>
      </c>
      <c r="N115" s="100" t="s">
        <v>63</v>
      </c>
      <c r="O115" s="103" t="s">
        <v>93</v>
      </c>
      <c r="P115" s="37"/>
      <c r="Q115" s="38"/>
    </row>
    <row r="116" spans="2:17" ht="36">
      <c r="B116" s="549"/>
      <c r="C116" s="552"/>
      <c r="D116" s="552"/>
      <c r="E116" s="552"/>
      <c r="F116" s="101">
        <v>2024</v>
      </c>
      <c r="G116" s="100" t="s">
        <v>95</v>
      </c>
      <c r="H116" s="100"/>
      <c r="I116" s="100"/>
      <c r="J116" s="100"/>
      <c r="K116" s="100"/>
      <c r="L116" s="100"/>
      <c r="M116" s="102" t="s">
        <v>62</v>
      </c>
      <c r="N116" s="100" t="s">
        <v>63</v>
      </c>
      <c r="O116" s="103" t="s">
        <v>93</v>
      </c>
      <c r="P116" s="37"/>
      <c r="Q116" s="38"/>
    </row>
    <row r="117" spans="2:17" ht="36">
      <c r="B117" s="550"/>
      <c r="C117" s="553"/>
      <c r="D117" s="553"/>
      <c r="E117" s="553"/>
      <c r="F117" s="108">
        <v>2025</v>
      </c>
      <c r="G117" s="107" t="s">
        <v>96</v>
      </c>
      <c r="H117" s="107">
        <v>30000</v>
      </c>
      <c r="I117" s="107">
        <v>303.02999999999997</v>
      </c>
      <c r="J117" s="107" t="s">
        <v>15</v>
      </c>
      <c r="K117" s="107" t="s">
        <v>15</v>
      </c>
      <c r="L117" s="107">
        <v>30303.03</v>
      </c>
      <c r="M117" s="109" t="s">
        <v>62</v>
      </c>
      <c r="N117" s="107" t="s">
        <v>63</v>
      </c>
      <c r="O117" s="110" t="s">
        <v>93</v>
      </c>
      <c r="P117" s="47"/>
      <c r="Q117" s="48"/>
    </row>
    <row r="118" spans="2:17" ht="36">
      <c r="B118" s="506">
        <v>23</v>
      </c>
      <c r="C118" s="509" t="s">
        <v>97</v>
      </c>
      <c r="D118" s="512" t="s">
        <v>46</v>
      </c>
      <c r="E118" s="509" t="s">
        <v>47</v>
      </c>
      <c r="F118" s="112">
        <v>2021</v>
      </c>
      <c r="G118" s="111" t="s">
        <v>15</v>
      </c>
      <c r="H118" s="111" t="s">
        <v>15</v>
      </c>
      <c r="I118" s="111" t="s">
        <v>15</v>
      </c>
      <c r="J118" s="111" t="s">
        <v>15</v>
      </c>
      <c r="K118" s="111" t="s">
        <v>15</v>
      </c>
      <c r="L118" s="111">
        <v>0</v>
      </c>
      <c r="M118" s="113" t="s">
        <v>62</v>
      </c>
      <c r="N118" s="111" t="s">
        <v>63</v>
      </c>
      <c r="O118" s="99" t="s">
        <v>93</v>
      </c>
      <c r="P118" s="53"/>
      <c r="Q118" s="54"/>
    </row>
    <row r="119" spans="2:17" ht="36">
      <c r="B119" s="507"/>
      <c r="C119" s="510"/>
      <c r="D119" s="510"/>
      <c r="E119" s="510"/>
      <c r="F119" s="114">
        <v>2022</v>
      </c>
      <c r="G119" s="104" t="s">
        <v>15</v>
      </c>
      <c r="H119" s="104" t="s">
        <v>15</v>
      </c>
      <c r="I119" s="104" t="s">
        <v>15</v>
      </c>
      <c r="J119" s="104" t="s">
        <v>15</v>
      </c>
      <c r="K119" s="104" t="s">
        <v>15</v>
      </c>
      <c r="L119" s="104">
        <v>0</v>
      </c>
      <c r="M119" s="115" t="s">
        <v>62</v>
      </c>
      <c r="N119" s="104" t="s">
        <v>63</v>
      </c>
      <c r="O119" s="103" t="s">
        <v>93</v>
      </c>
      <c r="P119" s="37"/>
      <c r="Q119" s="38"/>
    </row>
    <row r="120" spans="2:17" ht="77.25" customHeight="1">
      <c r="B120" s="507"/>
      <c r="C120" s="510"/>
      <c r="D120" s="510"/>
      <c r="E120" s="510"/>
      <c r="F120" s="114">
        <v>2023</v>
      </c>
      <c r="G120" s="104" t="s">
        <v>98</v>
      </c>
      <c r="H120" s="116" t="s">
        <v>15</v>
      </c>
      <c r="I120" s="116"/>
      <c r="J120" s="116"/>
      <c r="K120" s="116"/>
      <c r="L120" s="116"/>
      <c r="M120" s="115" t="s">
        <v>62</v>
      </c>
      <c r="N120" s="104" t="s">
        <v>63</v>
      </c>
      <c r="O120" s="103" t="s">
        <v>93</v>
      </c>
      <c r="P120" s="37"/>
      <c r="Q120" s="38"/>
    </row>
    <row r="121" spans="2:17" ht="36">
      <c r="B121" s="507"/>
      <c r="C121" s="510"/>
      <c r="D121" s="510"/>
      <c r="E121" s="510"/>
      <c r="F121" s="114">
        <v>2024</v>
      </c>
      <c r="G121" s="104" t="s">
        <v>99</v>
      </c>
      <c r="H121" s="104" t="s">
        <v>15</v>
      </c>
      <c r="I121" s="104" t="s">
        <v>15</v>
      </c>
      <c r="J121" s="104" t="s">
        <v>15</v>
      </c>
      <c r="K121" s="104" t="s">
        <v>15</v>
      </c>
      <c r="L121" s="104">
        <v>0</v>
      </c>
      <c r="M121" s="115" t="s">
        <v>62</v>
      </c>
      <c r="N121" s="104" t="s">
        <v>63</v>
      </c>
      <c r="O121" s="103" t="s">
        <v>93</v>
      </c>
      <c r="P121" s="37"/>
      <c r="Q121" s="38"/>
    </row>
    <row r="122" spans="2:17" ht="36">
      <c r="B122" s="508"/>
      <c r="C122" s="511"/>
      <c r="D122" s="511"/>
      <c r="E122" s="511"/>
      <c r="F122" s="118">
        <v>2025</v>
      </c>
      <c r="G122" s="117" t="s">
        <v>100</v>
      </c>
      <c r="H122" s="117" t="s">
        <v>15</v>
      </c>
      <c r="I122" s="117" t="s">
        <v>15</v>
      </c>
      <c r="J122" s="117" t="s">
        <v>15</v>
      </c>
      <c r="K122" s="117" t="s">
        <v>15</v>
      </c>
      <c r="L122" s="117" t="s">
        <v>15</v>
      </c>
      <c r="M122" s="119" t="s">
        <v>62</v>
      </c>
      <c r="N122" s="117" t="s">
        <v>63</v>
      </c>
      <c r="O122" s="110" t="s">
        <v>93</v>
      </c>
      <c r="P122" s="47"/>
      <c r="Q122" s="48"/>
    </row>
    <row r="123" spans="2:17" ht="36">
      <c r="B123" s="554">
        <v>24</v>
      </c>
      <c r="C123" s="557" t="s">
        <v>101</v>
      </c>
      <c r="D123" s="560" t="s">
        <v>46</v>
      </c>
      <c r="E123" s="557" t="s">
        <v>50</v>
      </c>
      <c r="F123" s="69">
        <v>2021</v>
      </c>
      <c r="G123" s="68" t="s">
        <v>15</v>
      </c>
      <c r="H123" s="68" t="s">
        <v>15</v>
      </c>
      <c r="I123" s="68" t="s">
        <v>15</v>
      </c>
      <c r="J123" s="68" t="s">
        <v>15</v>
      </c>
      <c r="K123" s="68" t="s">
        <v>15</v>
      </c>
      <c r="L123" s="68">
        <v>0</v>
      </c>
      <c r="M123" s="70" t="s">
        <v>62</v>
      </c>
      <c r="N123" s="68" t="s">
        <v>63</v>
      </c>
      <c r="O123" s="71" t="s">
        <v>26</v>
      </c>
      <c r="P123" s="53"/>
      <c r="Q123" s="54"/>
    </row>
    <row r="124" spans="2:17" ht="36">
      <c r="B124" s="555"/>
      <c r="C124" s="558"/>
      <c r="D124" s="558"/>
      <c r="E124" s="558"/>
      <c r="F124" s="73">
        <v>2022</v>
      </c>
      <c r="G124" s="72" t="s">
        <v>15</v>
      </c>
      <c r="H124" s="72" t="s">
        <v>15</v>
      </c>
      <c r="I124" s="72" t="s">
        <v>15</v>
      </c>
      <c r="J124" s="72" t="s">
        <v>15</v>
      </c>
      <c r="K124" s="72" t="s">
        <v>15</v>
      </c>
      <c r="L124" s="72">
        <v>0</v>
      </c>
      <c r="M124" s="74" t="s">
        <v>62</v>
      </c>
      <c r="N124" s="72" t="s">
        <v>63</v>
      </c>
      <c r="O124" s="75" t="s">
        <v>26</v>
      </c>
      <c r="P124" s="37"/>
      <c r="Q124" s="38"/>
    </row>
    <row r="125" spans="2:17" ht="36">
      <c r="B125" s="555"/>
      <c r="C125" s="558"/>
      <c r="D125" s="558"/>
      <c r="E125" s="558"/>
      <c r="F125" s="73">
        <v>2023</v>
      </c>
      <c r="G125" s="80" t="s">
        <v>102</v>
      </c>
      <c r="H125" s="72" t="s">
        <v>15</v>
      </c>
      <c r="I125" s="85">
        <v>9500</v>
      </c>
      <c r="J125" s="72" t="s">
        <v>15</v>
      </c>
      <c r="K125" s="72" t="s">
        <v>15</v>
      </c>
      <c r="L125" s="85">
        <v>9500</v>
      </c>
      <c r="M125" s="74" t="s">
        <v>62</v>
      </c>
      <c r="N125" s="72" t="s">
        <v>63</v>
      </c>
      <c r="O125" s="75" t="s">
        <v>26</v>
      </c>
      <c r="P125" s="37"/>
      <c r="Q125" s="38"/>
    </row>
    <row r="126" spans="2:17" ht="36">
      <c r="B126" s="555"/>
      <c r="C126" s="558"/>
      <c r="D126" s="558"/>
      <c r="E126" s="558"/>
      <c r="F126" s="73">
        <v>2024</v>
      </c>
      <c r="G126" s="72" t="s">
        <v>26</v>
      </c>
      <c r="H126" s="120">
        <v>9836.67</v>
      </c>
      <c r="I126" s="120">
        <v>99.8</v>
      </c>
      <c r="J126" s="72" t="s">
        <v>15</v>
      </c>
      <c r="K126" s="72" t="s">
        <v>15</v>
      </c>
      <c r="L126" s="82">
        <v>9935.4699999999993</v>
      </c>
      <c r="M126" s="74" t="s">
        <v>62</v>
      </c>
      <c r="N126" s="72" t="s">
        <v>63</v>
      </c>
      <c r="O126" s="75" t="s">
        <v>26</v>
      </c>
      <c r="P126" s="37"/>
      <c r="Q126" s="38"/>
    </row>
    <row r="127" spans="2:17" ht="36">
      <c r="B127" s="556"/>
      <c r="C127" s="559"/>
      <c r="D127" s="559"/>
      <c r="E127" s="559"/>
      <c r="F127" s="77">
        <v>2025</v>
      </c>
      <c r="G127" s="76"/>
      <c r="H127" s="76"/>
      <c r="I127" s="76"/>
      <c r="J127" s="76"/>
      <c r="K127" s="76"/>
      <c r="L127" s="76"/>
      <c r="M127" s="78" t="s">
        <v>62</v>
      </c>
      <c r="N127" s="76" t="s">
        <v>63</v>
      </c>
      <c r="O127" s="79" t="s">
        <v>26</v>
      </c>
      <c r="P127" s="47"/>
      <c r="Q127" s="48"/>
    </row>
    <row r="128" spans="2:17" ht="36">
      <c r="B128" s="554">
        <v>25</v>
      </c>
      <c r="C128" s="557" t="s">
        <v>103</v>
      </c>
      <c r="D128" s="560" t="s">
        <v>46</v>
      </c>
      <c r="E128" s="557" t="s">
        <v>55</v>
      </c>
      <c r="F128" s="69">
        <v>2021</v>
      </c>
      <c r="G128" s="68" t="s">
        <v>15</v>
      </c>
      <c r="H128" s="68" t="s">
        <v>15</v>
      </c>
      <c r="I128" s="68" t="s">
        <v>15</v>
      </c>
      <c r="J128" s="68" t="s">
        <v>15</v>
      </c>
      <c r="K128" s="68" t="s">
        <v>15</v>
      </c>
      <c r="L128" s="68">
        <v>0</v>
      </c>
      <c r="M128" s="70" t="s">
        <v>62</v>
      </c>
      <c r="N128" s="68" t="s">
        <v>63</v>
      </c>
      <c r="O128" s="71" t="s">
        <v>26</v>
      </c>
      <c r="P128" s="53"/>
      <c r="Q128" s="54"/>
    </row>
    <row r="129" spans="2:17" ht="36">
      <c r="B129" s="555"/>
      <c r="C129" s="558"/>
      <c r="D129" s="558"/>
      <c r="E129" s="558"/>
      <c r="F129" s="73">
        <v>2022</v>
      </c>
      <c r="G129" s="72" t="s">
        <v>26</v>
      </c>
      <c r="H129" s="72" t="s">
        <v>15</v>
      </c>
      <c r="I129" s="72">
        <v>50</v>
      </c>
      <c r="J129" s="72" t="s">
        <v>15</v>
      </c>
      <c r="K129" s="72" t="s">
        <v>15</v>
      </c>
      <c r="L129" s="72">
        <v>50</v>
      </c>
      <c r="M129" s="74" t="s">
        <v>62</v>
      </c>
      <c r="N129" s="72" t="s">
        <v>63</v>
      </c>
      <c r="O129" s="75" t="s">
        <v>26</v>
      </c>
      <c r="P129" s="37"/>
      <c r="Q129" s="38"/>
    </row>
    <row r="130" spans="2:17" ht="36">
      <c r="B130" s="555"/>
      <c r="C130" s="558"/>
      <c r="D130" s="558"/>
      <c r="E130" s="558"/>
      <c r="F130" s="73">
        <v>2023</v>
      </c>
      <c r="G130" s="72" t="s">
        <v>15</v>
      </c>
      <c r="H130" s="72" t="s">
        <v>15</v>
      </c>
      <c r="I130" s="72" t="s">
        <v>15</v>
      </c>
      <c r="J130" s="72" t="s">
        <v>15</v>
      </c>
      <c r="K130" s="72" t="s">
        <v>15</v>
      </c>
      <c r="L130" s="72">
        <v>0</v>
      </c>
      <c r="M130" s="74" t="s">
        <v>62</v>
      </c>
      <c r="N130" s="72" t="s">
        <v>63</v>
      </c>
      <c r="O130" s="75" t="s">
        <v>26</v>
      </c>
      <c r="P130" s="37"/>
      <c r="Q130" s="38"/>
    </row>
    <row r="131" spans="2:17" ht="36">
      <c r="B131" s="555"/>
      <c r="C131" s="558"/>
      <c r="D131" s="558"/>
      <c r="E131" s="558"/>
      <c r="F131" s="73">
        <v>2024</v>
      </c>
      <c r="G131" s="72" t="s">
        <v>15</v>
      </c>
      <c r="H131" s="72" t="s">
        <v>15</v>
      </c>
      <c r="I131" s="72" t="s">
        <v>15</v>
      </c>
      <c r="J131" s="72" t="s">
        <v>15</v>
      </c>
      <c r="K131" s="72" t="s">
        <v>15</v>
      </c>
      <c r="L131" s="72">
        <v>0</v>
      </c>
      <c r="M131" s="74" t="s">
        <v>62</v>
      </c>
      <c r="N131" s="72" t="s">
        <v>63</v>
      </c>
      <c r="O131" s="75" t="s">
        <v>26</v>
      </c>
      <c r="P131" s="37"/>
      <c r="Q131" s="38"/>
    </row>
    <row r="132" spans="2:17" ht="36">
      <c r="B132" s="556"/>
      <c r="C132" s="559"/>
      <c r="D132" s="559"/>
      <c r="E132" s="559"/>
      <c r="F132" s="77">
        <v>2025</v>
      </c>
      <c r="G132" s="76" t="s">
        <v>15</v>
      </c>
      <c r="H132" s="76" t="s">
        <v>15</v>
      </c>
      <c r="I132" s="76" t="s">
        <v>15</v>
      </c>
      <c r="J132" s="76" t="s">
        <v>15</v>
      </c>
      <c r="K132" s="76" t="s">
        <v>15</v>
      </c>
      <c r="L132" s="76">
        <v>0</v>
      </c>
      <c r="M132" s="78" t="s">
        <v>62</v>
      </c>
      <c r="N132" s="76" t="s">
        <v>63</v>
      </c>
      <c r="O132" s="79" t="s">
        <v>26</v>
      </c>
      <c r="P132" s="47"/>
      <c r="Q132" s="48"/>
    </row>
    <row r="133" spans="2:17" ht="24">
      <c r="B133" s="515">
        <v>26</v>
      </c>
      <c r="C133" s="518" t="s">
        <v>104</v>
      </c>
      <c r="D133" s="521" t="s">
        <v>46</v>
      </c>
      <c r="E133" s="518" t="s">
        <v>55</v>
      </c>
      <c r="F133" s="122">
        <v>2021</v>
      </c>
      <c r="G133" s="121" t="s">
        <v>15</v>
      </c>
      <c r="H133" s="121" t="s">
        <v>15</v>
      </c>
      <c r="I133" s="121" t="s">
        <v>15</v>
      </c>
      <c r="J133" s="121" t="s">
        <v>15</v>
      </c>
      <c r="K133" s="121" t="s">
        <v>15</v>
      </c>
      <c r="L133" s="121">
        <v>0</v>
      </c>
      <c r="M133" s="123" t="s">
        <v>105</v>
      </c>
      <c r="N133" s="121" t="s">
        <v>31</v>
      </c>
      <c r="O133" s="124" t="s">
        <v>21</v>
      </c>
      <c r="P133" s="53"/>
      <c r="Q133" s="54"/>
    </row>
    <row r="134" spans="2:17" ht="24">
      <c r="B134" s="516"/>
      <c r="C134" s="519"/>
      <c r="D134" s="519"/>
      <c r="E134" s="519"/>
      <c r="F134" s="126">
        <v>2022</v>
      </c>
      <c r="G134" s="125" t="s">
        <v>15</v>
      </c>
      <c r="H134" s="125" t="s">
        <v>15</v>
      </c>
      <c r="I134" s="125" t="s">
        <v>15</v>
      </c>
      <c r="J134" s="125" t="s">
        <v>15</v>
      </c>
      <c r="K134" s="125" t="s">
        <v>15</v>
      </c>
      <c r="L134" s="125">
        <v>0</v>
      </c>
      <c r="M134" s="127" t="s">
        <v>105</v>
      </c>
      <c r="N134" s="125" t="s">
        <v>31</v>
      </c>
      <c r="O134" s="128" t="s">
        <v>21</v>
      </c>
      <c r="P134" s="37"/>
      <c r="Q134" s="38"/>
    </row>
    <row r="135" spans="2:17" ht="24">
      <c r="B135" s="516"/>
      <c r="C135" s="519"/>
      <c r="D135" s="519"/>
      <c r="E135" s="519"/>
      <c r="F135" s="126">
        <v>2023</v>
      </c>
      <c r="G135" s="125" t="s">
        <v>15</v>
      </c>
      <c r="H135" s="125" t="s">
        <v>15</v>
      </c>
      <c r="I135" s="125" t="s">
        <v>15</v>
      </c>
      <c r="J135" s="125" t="s">
        <v>15</v>
      </c>
      <c r="K135" s="125" t="s">
        <v>15</v>
      </c>
      <c r="L135" s="125">
        <v>0</v>
      </c>
      <c r="M135" s="127" t="s">
        <v>105</v>
      </c>
      <c r="N135" s="125" t="s">
        <v>31</v>
      </c>
      <c r="O135" s="128" t="s">
        <v>21</v>
      </c>
      <c r="P135" s="37"/>
      <c r="Q135" s="38"/>
    </row>
    <row r="136" spans="2:17" ht="69">
      <c r="B136" s="516"/>
      <c r="C136" s="519"/>
      <c r="D136" s="519"/>
      <c r="E136" s="519"/>
      <c r="F136" s="126">
        <v>2024</v>
      </c>
      <c r="G136" s="129" t="s">
        <v>106</v>
      </c>
      <c r="H136" s="125" t="s">
        <v>15</v>
      </c>
      <c r="I136" s="125" t="s">
        <v>15</v>
      </c>
      <c r="J136" s="125" t="s">
        <v>15</v>
      </c>
      <c r="K136" s="125" t="s">
        <v>15</v>
      </c>
      <c r="L136" s="125">
        <v>0</v>
      </c>
      <c r="M136" s="127" t="s">
        <v>105</v>
      </c>
      <c r="N136" s="125" t="s">
        <v>31</v>
      </c>
      <c r="O136" s="128" t="s">
        <v>21</v>
      </c>
      <c r="P136" s="37"/>
      <c r="Q136" s="38"/>
    </row>
    <row r="137" spans="2:17" ht="24">
      <c r="B137" s="517"/>
      <c r="C137" s="520"/>
      <c r="D137" s="520"/>
      <c r="E137" s="520"/>
      <c r="F137" s="131">
        <v>2025</v>
      </c>
      <c r="G137" s="64"/>
      <c r="H137" s="130" t="s">
        <v>15</v>
      </c>
      <c r="I137" s="130" t="s">
        <v>15</v>
      </c>
      <c r="J137" s="130" t="s">
        <v>15</v>
      </c>
      <c r="K137" s="130" t="s">
        <v>15</v>
      </c>
      <c r="L137" s="130">
        <v>0</v>
      </c>
      <c r="M137" s="132" t="s">
        <v>105</v>
      </c>
      <c r="N137" s="130" t="s">
        <v>31</v>
      </c>
      <c r="O137" s="133" t="s">
        <v>21</v>
      </c>
      <c r="P137" s="47"/>
      <c r="Q137" s="48"/>
    </row>
    <row r="138" spans="2:17" ht="24">
      <c r="B138" s="515">
        <v>27</v>
      </c>
      <c r="C138" s="518" t="s">
        <v>107</v>
      </c>
      <c r="D138" s="521" t="s">
        <v>46</v>
      </c>
      <c r="E138" s="518" t="s">
        <v>55</v>
      </c>
      <c r="F138" s="122">
        <v>2021</v>
      </c>
      <c r="G138" s="56" t="s">
        <v>15</v>
      </c>
      <c r="H138" s="121" t="s">
        <v>15</v>
      </c>
      <c r="I138" s="121" t="s">
        <v>15</v>
      </c>
      <c r="J138" s="121" t="s">
        <v>15</v>
      </c>
      <c r="K138" s="121" t="s">
        <v>15</v>
      </c>
      <c r="L138" s="121">
        <v>0</v>
      </c>
      <c r="M138" s="123" t="s">
        <v>105</v>
      </c>
      <c r="N138" s="121" t="s">
        <v>31</v>
      </c>
      <c r="O138" s="124" t="s">
        <v>21</v>
      </c>
      <c r="P138" s="53"/>
      <c r="Q138" s="54"/>
    </row>
    <row r="139" spans="2:17" ht="24">
      <c r="B139" s="516"/>
      <c r="C139" s="519"/>
      <c r="D139" s="519"/>
      <c r="E139" s="519"/>
      <c r="F139" s="126">
        <v>2022</v>
      </c>
      <c r="G139" s="59" t="s">
        <v>15</v>
      </c>
      <c r="H139" s="125" t="s">
        <v>15</v>
      </c>
      <c r="I139" s="125" t="s">
        <v>15</v>
      </c>
      <c r="J139" s="125" t="s">
        <v>15</v>
      </c>
      <c r="K139" s="125" t="s">
        <v>15</v>
      </c>
      <c r="L139" s="125">
        <v>0</v>
      </c>
      <c r="M139" s="127" t="s">
        <v>105</v>
      </c>
      <c r="N139" s="125" t="s">
        <v>31</v>
      </c>
      <c r="O139" s="128" t="s">
        <v>21</v>
      </c>
      <c r="P139" s="37"/>
      <c r="Q139" s="38"/>
    </row>
    <row r="140" spans="2:17" ht="24">
      <c r="B140" s="516"/>
      <c r="C140" s="519"/>
      <c r="D140" s="519"/>
      <c r="E140" s="519"/>
      <c r="F140" s="126">
        <v>2023</v>
      </c>
      <c r="G140" s="59"/>
      <c r="H140" s="125" t="s">
        <v>15</v>
      </c>
      <c r="I140" s="125" t="s">
        <v>15</v>
      </c>
      <c r="J140" s="125" t="s">
        <v>15</v>
      </c>
      <c r="K140" s="125" t="s">
        <v>15</v>
      </c>
      <c r="L140" s="125">
        <v>0</v>
      </c>
      <c r="M140" s="127" t="s">
        <v>105</v>
      </c>
      <c r="N140" s="125" t="s">
        <v>31</v>
      </c>
      <c r="O140" s="128" t="s">
        <v>21</v>
      </c>
      <c r="P140" s="37"/>
      <c r="Q140" s="38"/>
    </row>
    <row r="141" spans="2:17" ht="24">
      <c r="B141" s="516"/>
      <c r="C141" s="519"/>
      <c r="D141" s="519"/>
      <c r="E141" s="519"/>
      <c r="F141" s="126">
        <v>2024</v>
      </c>
      <c r="G141" s="134"/>
      <c r="H141" s="125" t="s">
        <v>15</v>
      </c>
      <c r="I141" s="125" t="s">
        <v>15</v>
      </c>
      <c r="J141" s="125" t="s">
        <v>15</v>
      </c>
      <c r="K141" s="125" t="s">
        <v>15</v>
      </c>
      <c r="L141" s="125">
        <v>0</v>
      </c>
      <c r="M141" s="127" t="s">
        <v>105</v>
      </c>
      <c r="N141" s="125" t="s">
        <v>31</v>
      </c>
      <c r="O141" s="128" t="s">
        <v>21</v>
      </c>
      <c r="P141" s="37"/>
      <c r="Q141" s="38"/>
    </row>
    <row r="142" spans="2:17" ht="24">
      <c r="B142" s="517"/>
      <c r="C142" s="520"/>
      <c r="D142" s="520"/>
      <c r="E142" s="520"/>
      <c r="F142" s="131">
        <v>2025</v>
      </c>
      <c r="G142" s="64" t="s">
        <v>108</v>
      </c>
      <c r="H142" s="130" t="s">
        <v>15</v>
      </c>
      <c r="I142" s="130" t="s">
        <v>15</v>
      </c>
      <c r="J142" s="130" t="s">
        <v>15</v>
      </c>
      <c r="K142" s="130" t="s">
        <v>15</v>
      </c>
      <c r="L142" s="130">
        <v>0</v>
      </c>
      <c r="M142" s="132" t="s">
        <v>105</v>
      </c>
      <c r="N142" s="130" t="s">
        <v>31</v>
      </c>
      <c r="O142" s="133" t="s">
        <v>21</v>
      </c>
      <c r="P142" s="47"/>
      <c r="Q142" s="48"/>
    </row>
    <row r="143" spans="2:17" ht="24">
      <c r="B143" s="515">
        <v>28</v>
      </c>
      <c r="C143" s="518" t="s">
        <v>109</v>
      </c>
      <c r="D143" s="521" t="s">
        <v>46</v>
      </c>
      <c r="E143" s="518" t="s">
        <v>55</v>
      </c>
      <c r="F143" s="122">
        <v>2021</v>
      </c>
      <c r="G143" s="56" t="s">
        <v>15</v>
      </c>
      <c r="H143" s="121" t="s">
        <v>15</v>
      </c>
      <c r="I143" s="121" t="s">
        <v>15</v>
      </c>
      <c r="J143" s="121" t="s">
        <v>15</v>
      </c>
      <c r="K143" s="121" t="s">
        <v>15</v>
      </c>
      <c r="L143" s="121">
        <v>0</v>
      </c>
      <c r="M143" s="123" t="s">
        <v>105</v>
      </c>
      <c r="N143" s="121" t="s">
        <v>31</v>
      </c>
      <c r="O143" s="124" t="s">
        <v>21</v>
      </c>
      <c r="P143" s="53"/>
      <c r="Q143" s="54"/>
    </row>
    <row r="144" spans="2:17" ht="24">
      <c r="B144" s="516"/>
      <c r="C144" s="519"/>
      <c r="D144" s="519"/>
      <c r="E144" s="519"/>
      <c r="F144" s="126">
        <v>2022</v>
      </c>
      <c r="G144" s="59" t="s">
        <v>15</v>
      </c>
      <c r="H144" s="125" t="s">
        <v>15</v>
      </c>
      <c r="I144" s="125" t="s">
        <v>15</v>
      </c>
      <c r="J144" s="125" t="s">
        <v>15</v>
      </c>
      <c r="K144" s="125" t="s">
        <v>15</v>
      </c>
      <c r="L144" s="125">
        <v>0</v>
      </c>
      <c r="M144" s="127" t="s">
        <v>105</v>
      </c>
      <c r="N144" s="125" t="s">
        <v>31</v>
      </c>
      <c r="O144" s="128" t="s">
        <v>21</v>
      </c>
      <c r="P144" s="37"/>
      <c r="Q144" s="38"/>
    </row>
    <row r="145" spans="2:17" ht="24">
      <c r="B145" s="516"/>
      <c r="C145" s="519"/>
      <c r="D145" s="519"/>
      <c r="E145" s="519"/>
      <c r="F145" s="126">
        <v>2023</v>
      </c>
      <c r="G145" s="59"/>
      <c r="H145" s="125" t="s">
        <v>15</v>
      </c>
      <c r="I145" s="125" t="s">
        <v>15</v>
      </c>
      <c r="J145" s="125" t="s">
        <v>15</v>
      </c>
      <c r="K145" s="125" t="s">
        <v>15</v>
      </c>
      <c r="L145" s="125">
        <v>0</v>
      </c>
      <c r="M145" s="127" t="s">
        <v>105</v>
      </c>
      <c r="N145" s="125" t="s">
        <v>31</v>
      </c>
      <c r="O145" s="128" t="s">
        <v>21</v>
      </c>
      <c r="P145" s="37"/>
      <c r="Q145" s="38"/>
    </row>
    <row r="146" spans="2:17" ht="24">
      <c r="B146" s="516"/>
      <c r="C146" s="519"/>
      <c r="D146" s="519"/>
      <c r="E146" s="519"/>
      <c r="F146" s="126">
        <v>2024</v>
      </c>
      <c r="G146" s="59"/>
      <c r="H146" s="125" t="s">
        <v>15</v>
      </c>
      <c r="I146" s="125" t="s">
        <v>15</v>
      </c>
      <c r="J146" s="125" t="s">
        <v>15</v>
      </c>
      <c r="K146" s="125" t="s">
        <v>15</v>
      </c>
      <c r="L146" s="125">
        <v>0</v>
      </c>
      <c r="M146" s="127" t="s">
        <v>105</v>
      </c>
      <c r="N146" s="125" t="s">
        <v>31</v>
      </c>
      <c r="O146" s="128" t="s">
        <v>21</v>
      </c>
      <c r="P146" s="37"/>
      <c r="Q146" s="38"/>
    </row>
    <row r="147" spans="2:17" ht="24">
      <c r="B147" s="517"/>
      <c r="C147" s="520"/>
      <c r="D147" s="520"/>
      <c r="E147" s="520"/>
      <c r="F147" s="131">
        <v>2025</v>
      </c>
      <c r="G147" s="135" t="s">
        <v>110</v>
      </c>
      <c r="H147" s="130" t="s">
        <v>15</v>
      </c>
      <c r="I147" s="130" t="s">
        <v>15</v>
      </c>
      <c r="J147" s="130" t="s">
        <v>15</v>
      </c>
      <c r="K147" s="130" t="s">
        <v>15</v>
      </c>
      <c r="L147" s="130">
        <v>0</v>
      </c>
      <c r="M147" s="132" t="s">
        <v>105</v>
      </c>
      <c r="N147" s="130" t="s">
        <v>31</v>
      </c>
      <c r="O147" s="133" t="s">
        <v>21</v>
      </c>
      <c r="P147" s="47"/>
      <c r="Q147" s="48"/>
    </row>
    <row r="148" spans="2:17" ht="24">
      <c r="B148" s="496">
        <v>29</v>
      </c>
      <c r="C148" s="499" t="s">
        <v>111</v>
      </c>
      <c r="D148" s="502" t="s">
        <v>46</v>
      </c>
      <c r="E148" s="499" t="s">
        <v>55</v>
      </c>
      <c r="F148" s="55">
        <v>2021</v>
      </c>
      <c r="G148" s="56" t="s">
        <v>15</v>
      </c>
      <c r="H148" s="56" t="s">
        <v>15</v>
      </c>
      <c r="I148" s="56" t="s">
        <v>15</v>
      </c>
      <c r="J148" s="56" t="s">
        <v>15</v>
      </c>
      <c r="K148" s="56" t="s">
        <v>15</v>
      </c>
      <c r="L148" s="56">
        <v>0</v>
      </c>
      <c r="M148" s="57" t="s">
        <v>105</v>
      </c>
      <c r="N148" s="56" t="s">
        <v>31</v>
      </c>
      <c r="O148" s="124" t="s">
        <v>21</v>
      </c>
      <c r="P148" s="53"/>
      <c r="Q148" s="54"/>
    </row>
    <row r="149" spans="2:17" ht="24">
      <c r="B149" s="497"/>
      <c r="C149" s="500"/>
      <c r="D149" s="500"/>
      <c r="E149" s="500"/>
      <c r="F149" s="60">
        <v>2022</v>
      </c>
      <c r="G149" s="59" t="s">
        <v>15</v>
      </c>
      <c r="H149" s="59" t="s">
        <v>15</v>
      </c>
      <c r="I149" s="59" t="s">
        <v>15</v>
      </c>
      <c r="J149" s="59" t="s">
        <v>15</v>
      </c>
      <c r="K149" s="59" t="s">
        <v>15</v>
      </c>
      <c r="L149" s="59">
        <v>0</v>
      </c>
      <c r="M149" s="61" t="s">
        <v>105</v>
      </c>
      <c r="N149" s="59" t="s">
        <v>31</v>
      </c>
      <c r="O149" s="128" t="s">
        <v>21</v>
      </c>
      <c r="P149" s="37"/>
      <c r="Q149" s="38"/>
    </row>
    <row r="150" spans="2:17" ht="102" customHeight="1">
      <c r="B150" s="497"/>
      <c r="C150" s="500"/>
      <c r="D150" s="500"/>
      <c r="E150" s="500"/>
      <c r="F150" s="60">
        <v>2023</v>
      </c>
      <c r="G150" s="59" t="s">
        <v>112</v>
      </c>
      <c r="H150" s="59" t="s">
        <v>15</v>
      </c>
      <c r="I150" s="59" t="s">
        <v>15</v>
      </c>
      <c r="J150" s="59" t="s">
        <v>15</v>
      </c>
      <c r="K150" s="59" t="s">
        <v>15</v>
      </c>
      <c r="L150" s="59">
        <v>0</v>
      </c>
      <c r="M150" s="61" t="s">
        <v>105</v>
      </c>
      <c r="N150" s="59" t="s">
        <v>31</v>
      </c>
      <c r="O150" s="128" t="s">
        <v>21</v>
      </c>
      <c r="P150" s="37"/>
      <c r="Q150" s="38"/>
    </row>
    <row r="151" spans="2:17" ht="24">
      <c r="B151" s="497"/>
      <c r="C151" s="500"/>
      <c r="D151" s="500"/>
      <c r="E151" s="500"/>
      <c r="F151" s="60">
        <v>2024</v>
      </c>
      <c r="G151" s="59" t="s">
        <v>15</v>
      </c>
      <c r="H151" s="59" t="s">
        <v>15</v>
      </c>
      <c r="I151" s="59" t="s">
        <v>15</v>
      </c>
      <c r="J151" s="59" t="s">
        <v>15</v>
      </c>
      <c r="K151" s="59" t="s">
        <v>15</v>
      </c>
      <c r="L151" s="59">
        <v>0</v>
      </c>
      <c r="M151" s="61" t="s">
        <v>105</v>
      </c>
      <c r="N151" s="59" t="s">
        <v>31</v>
      </c>
      <c r="O151" s="128" t="s">
        <v>21</v>
      </c>
      <c r="P151" s="37"/>
      <c r="Q151" s="38"/>
    </row>
    <row r="152" spans="2:17" ht="24">
      <c r="B152" s="498"/>
      <c r="C152" s="501"/>
      <c r="D152" s="501"/>
      <c r="E152" s="501"/>
      <c r="F152" s="65">
        <v>2025</v>
      </c>
      <c r="G152" s="64" t="s">
        <v>15</v>
      </c>
      <c r="H152" s="64" t="s">
        <v>15</v>
      </c>
      <c r="I152" s="64" t="s">
        <v>15</v>
      </c>
      <c r="J152" s="64" t="s">
        <v>15</v>
      </c>
      <c r="K152" s="64" t="s">
        <v>15</v>
      </c>
      <c r="L152" s="64">
        <v>0</v>
      </c>
      <c r="M152" s="66" t="s">
        <v>105</v>
      </c>
      <c r="N152" s="64" t="s">
        <v>31</v>
      </c>
      <c r="O152" s="133" t="s">
        <v>21</v>
      </c>
      <c r="P152" s="47"/>
      <c r="Q152" s="48"/>
    </row>
    <row r="153" spans="2:17" ht="36">
      <c r="B153" s="554">
        <v>30</v>
      </c>
      <c r="C153" s="557" t="s">
        <v>113</v>
      </c>
      <c r="D153" s="560" t="s">
        <v>46</v>
      </c>
      <c r="E153" s="557" t="s">
        <v>61</v>
      </c>
      <c r="F153" s="69">
        <v>2021</v>
      </c>
      <c r="G153" s="68" t="s">
        <v>15</v>
      </c>
      <c r="H153" s="68" t="s">
        <v>15</v>
      </c>
      <c r="I153" s="68" t="s">
        <v>15</v>
      </c>
      <c r="J153" s="68" t="s">
        <v>15</v>
      </c>
      <c r="K153" s="68" t="s">
        <v>15</v>
      </c>
      <c r="L153" s="68">
        <v>0</v>
      </c>
      <c r="M153" s="70" t="s">
        <v>62</v>
      </c>
      <c r="N153" s="68" t="s">
        <v>25</v>
      </c>
      <c r="O153" s="136" t="s">
        <v>26</v>
      </c>
      <c r="P153" s="53"/>
      <c r="Q153" s="54"/>
    </row>
    <row r="154" spans="2:17" ht="36">
      <c r="B154" s="555"/>
      <c r="C154" s="558"/>
      <c r="D154" s="558"/>
      <c r="E154" s="558"/>
      <c r="F154" s="73">
        <v>2022</v>
      </c>
      <c r="G154" s="72" t="s">
        <v>15</v>
      </c>
      <c r="H154" s="72" t="s">
        <v>15</v>
      </c>
      <c r="I154" s="72" t="s">
        <v>15</v>
      </c>
      <c r="J154" s="72" t="s">
        <v>15</v>
      </c>
      <c r="K154" s="72" t="s">
        <v>15</v>
      </c>
      <c r="L154" s="72">
        <v>0</v>
      </c>
      <c r="M154" s="74" t="s">
        <v>62</v>
      </c>
      <c r="N154" s="72" t="s">
        <v>25</v>
      </c>
      <c r="O154" s="137" t="s">
        <v>26</v>
      </c>
      <c r="P154" s="37"/>
      <c r="Q154" s="38"/>
    </row>
    <row r="155" spans="2:17" ht="96.6">
      <c r="B155" s="555"/>
      <c r="C155" s="558"/>
      <c r="D155" s="558"/>
      <c r="E155" s="558"/>
      <c r="F155" s="73">
        <v>2023</v>
      </c>
      <c r="G155" s="72" t="s">
        <v>114</v>
      </c>
      <c r="H155" s="72" t="s">
        <v>15</v>
      </c>
      <c r="I155" s="72" t="s">
        <v>15</v>
      </c>
      <c r="J155" s="72" t="s">
        <v>15</v>
      </c>
      <c r="K155" s="72" t="s">
        <v>15</v>
      </c>
      <c r="L155" s="72">
        <v>0</v>
      </c>
      <c r="M155" s="74" t="s">
        <v>62</v>
      </c>
      <c r="N155" s="72" t="s">
        <v>25</v>
      </c>
      <c r="O155" s="137" t="s">
        <v>26</v>
      </c>
      <c r="P155" s="37"/>
      <c r="Q155" s="38"/>
    </row>
    <row r="156" spans="2:17" ht="41.4">
      <c r="B156" s="555"/>
      <c r="C156" s="558"/>
      <c r="D156" s="558"/>
      <c r="E156" s="558"/>
      <c r="F156" s="73">
        <v>2024</v>
      </c>
      <c r="G156" s="72" t="s">
        <v>115</v>
      </c>
      <c r="H156" s="72" t="s">
        <v>15</v>
      </c>
      <c r="I156" s="72" t="s">
        <v>15</v>
      </c>
      <c r="J156" s="72" t="s">
        <v>15</v>
      </c>
      <c r="K156" s="72" t="s">
        <v>15</v>
      </c>
      <c r="L156" s="72">
        <v>0</v>
      </c>
      <c r="M156" s="74" t="s">
        <v>62</v>
      </c>
      <c r="N156" s="72" t="s">
        <v>25</v>
      </c>
      <c r="O156" s="137" t="s">
        <v>26</v>
      </c>
      <c r="P156" s="37"/>
      <c r="Q156" s="38"/>
    </row>
    <row r="157" spans="2:17" ht="36">
      <c r="B157" s="556"/>
      <c r="C157" s="559"/>
      <c r="D157" s="559"/>
      <c r="E157" s="559"/>
      <c r="F157" s="77">
        <v>2025</v>
      </c>
      <c r="G157" s="76"/>
      <c r="H157" s="76" t="s">
        <v>15</v>
      </c>
      <c r="I157" s="76"/>
      <c r="J157" s="76" t="s">
        <v>15</v>
      </c>
      <c r="K157" s="76" t="s">
        <v>15</v>
      </c>
      <c r="L157" s="76">
        <v>0</v>
      </c>
      <c r="M157" s="78" t="s">
        <v>62</v>
      </c>
      <c r="N157" s="76" t="s">
        <v>25</v>
      </c>
      <c r="O157" s="79" t="s">
        <v>26</v>
      </c>
      <c r="P157" s="47"/>
      <c r="Q157" s="48"/>
    </row>
    <row r="158" spans="2:17" ht="36">
      <c r="B158" s="554">
        <v>31</v>
      </c>
      <c r="C158" s="557" t="s">
        <v>116</v>
      </c>
      <c r="D158" s="560" t="s">
        <v>46</v>
      </c>
      <c r="E158" s="557" t="s">
        <v>61</v>
      </c>
      <c r="F158" s="69">
        <v>2021</v>
      </c>
      <c r="G158" s="68" t="s">
        <v>15</v>
      </c>
      <c r="H158" s="68" t="s">
        <v>15</v>
      </c>
      <c r="I158" s="68" t="s">
        <v>15</v>
      </c>
      <c r="J158" s="68" t="s">
        <v>15</v>
      </c>
      <c r="K158" s="68" t="s">
        <v>15</v>
      </c>
      <c r="L158" s="68">
        <v>0</v>
      </c>
      <c r="M158" s="70" t="s">
        <v>117</v>
      </c>
      <c r="N158" s="68" t="s">
        <v>31</v>
      </c>
      <c r="O158" s="136" t="s">
        <v>26</v>
      </c>
      <c r="P158" s="53"/>
      <c r="Q158" s="54"/>
    </row>
    <row r="159" spans="2:17" ht="36">
      <c r="B159" s="555"/>
      <c r="C159" s="558"/>
      <c r="D159" s="558"/>
      <c r="E159" s="558"/>
      <c r="F159" s="73">
        <v>2022</v>
      </c>
      <c r="G159" s="72" t="s">
        <v>15</v>
      </c>
      <c r="H159" s="72" t="s">
        <v>15</v>
      </c>
      <c r="I159" s="72" t="s">
        <v>15</v>
      </c>
      <c r="J159" s="72" t="s">
        <v>15</v>
      </c>
      <c r="K159" s="72" t="s">
        <v>15</v>
      </c>
      <c r="L159" s="72">
        <v>0</v>
      </c>
      <c r="M159" s="74" t="s">
        <v>117</v>
      </c>
      <c r="N159" s="72" t="s">
        <v>31</v>
      </c>
      <c r="O159" s="137" t="s">
        <v>26</v>
      </c>
      <c r="P159" s="37"/>
      <c r="Q159" s="38"/>
    </row>
    <row r="160" spans="2:17" ht="48.75" customHeight="1">
      <c r="B160" s="555"/>
      <c r="C160" s="558"/>
      <c r="D160" s="558"/>
      <c r="E160" s="558"/>
      <c r="F160" s="73">
        <v>2023</v>
      </c>
      <c r="G160" s="72"/>
      <c r="H160" s="72" t="s">
        <v>15</v>
      </c>
      <c r="I160" s="72" t="s">
        <v>15</v>
      </c>
      <c r="J160" s="72" t="s">
        <v>15</v>
      </c>
      <c r="K160" s="72" t="s">
        <v>15</v>
      </c>
      <c r="L160" s="72">
        <v>0</v>
      </c>
      <c r="M160" s="74" t="s">
        <v>117</v>
      </c>
      <c r="N160" s="72" t="s">
        <v>31</v>
      </c>
      <c r="O160" s="137" t="s">
        <v>26</v>
      </c>
      <c r="P160" s="37"/>
      <c r="Q160" s="38"/>
    </row>
    <row r="161" spans="2:17" ht="36">
      <c r="B161" s="555"/>
      <c r="C161" s="558"/>
      <c r="D161" s="558"/>
      <c r="E161" s="558"/>
      <c r="F161" s="73">
        <v>2024</v>
      </c>
      <c r="G161" s="72" t="s">
        <v>26</v>
      </c>
      <c r="H161" s="72" t="s">
        <v>15</v>
      </c>
      <c r="I161" s="72" t="s">
        <v>15</v>
      </c>
      <c r="J161" s="72" t="s">
        <v>15</v>
      </c>
      <c r="K161" s="72" t="s">
        <v>15</v>
      </c>
      <c r="L161" s="72">
        <v>0</v>
      </c>
      <c r="M161" s="74" t="s">
        <v>117</v>
      </c>
      <c r="N161" s="72" t="s">
        <v>31</v>
      </c>
      <c r="O161" s="137" t="s">
        <v>26</v>
      </c>
      <c r="P161" s="37"/>
      <c r="Q161" s="38"/>
    </row>
    <row r="162" spans="2:17" ht="36">
      <c r="B162" s="556"/>
      <c r="C162" s="559"/>
      <c r="D162" s="559"/>
      <c r="E162" s="559"/>
      <c r="F162" s="77">
        <v>2025</v>
      </c>
      <c r="G162" s="76" t="s">
        <v>15</v>
      </c>
      <c r="H162" s="76" t="s">
        <v>15</v>
      </c>
      <c r="I162" s="76" t="s">
        <v>15</v>
      </c>
      <c r="J162" s="76" t="s">
        <v>15</v>
      </c>
      <c r="K162" s="76" t="s">
        <v>15</v>
      </c>
      <c r="L162" s="76">
        <v>0</v>
      </c>
      <c r="M162" s="78" t="s">
        <v>117</v>
      </c>
      <c r="N162" s="76" t="s">
        <v>31</v>
      </c>
      <c r="O162" s="79" t="s">
        <v>26</v>
      </c>
      <c r="P162" s="47"/>
      <c r="Q162" s="48"/>
    </row>
    <row r="163" spans="2:17" ht="46.5" customHeight="1">
      <c r="B163" s="554">
        <v>32</v>
      </c>
      <c r="C163" s="557" t="s">
        <v>118</v>
      </c>
      <c r="D163" s="560" t="s">
        <v>46</v>
      </c>
      <c r="E163" s="557" t="s">
        <v>55</v>
      </c>
      <c r="F163" s="69">
        <v>2021</v>
      </c>
      <c r="G163" s="68" t="s">
        <v>26</v>
      </c>
      <c r="H163" s="68" t="s">
        <v>15</v>
      </c>
      <c r="I163" s="68">
        <v>100</v>
      </c>
      <c r="J163" s="68" t="s">
        <v>15</v>
      </c>
      <c r="K163" s="68" t="s">
        <v>15</v>
      </c>
      <c r="L163" s="68">
        <v>100</v>
      </c>
      <c r="M163" s="70" t="s">
        <v>62</v>
      </c>
      <c r="N163" s="68" t="s">
        <v>25</v>
      </c>
      <c r="O163" s="136" t="s">
        <v>26</v>
      </c>
      <c r="P163" s="53"/>
      <c r="Q163" s="54"/>
    </row>
    <row r="164" spans="2:17" ht="36">
      <c r="B164" s="555"/>
      <c r="C164" s="558"/>
      <c r="D164" s="558"/>
      <c r="E164" s="558"/>
      <c r="F164" s="73">
        <v>2022</v>
      </c>
      <c r="G164" s="72" t="s">
        <v>15</v>
      </c>
      <c r="H164" s="72" t="s">
        <v>15</v>
      </c>
      <c r="I164" s="72" t="s">
        <v>15</v>
      </c>
      <c r="J164" s="72" t="s">
        <v>15</v>
      </c>
      <c r="K164" s="72" t="s">
        <v>15</v>
      </c>
      <c r="L164" s="72">
        <v>0</v>
      </c>
      <c r="M164" s="74" t="s">
        <v>62</v>
      </c>
      <c r="N164" s="72" t="s">
        <v>25</v>
      </c>
      <c r="O164" s="137" t="s">
        <v>26</v>
      </c>
      <c r="P164" s="37"/>
      <c r="Q164" s="38"/>
    </row>
    <row r="165" spans="2:17" ht="36">
      <c r="B165" s="555"/>
      <c r="C165" s="558"/>
      <c r="D165" s="558"/>
      <c r="E165" s="558"/>
      <c r="F165" s="73">
        <v>2023</v>
      </c>
      <c r="G165" s="72" t="s">
        <v>15</v>
      </c>
      <c r="H165" s="72" t="s">
        <v>15</v>
      </c>
      <c r="I165" s="72" t="s">
        <v>15</v>
      </c>
      <c r="J165" s="72" t="s">
        <v>15</v>
      </c>
      <c r="K165" s="72" t="s">
        <v>15</v>
      </c>
      <c r="L165" s="72">
        <v>0</v>
      </c>
      <c r="M165" s="74" t="s">
        <v>62</v>
      </c>
      <c r="N165" s="72" t="s">
        <v>25</v>
      </c>
      <c r="O165" s="137" t="s">
        <v>26</v>
      </c>
      <c r="P165" s="37"/>
      <c r="Q165" s="38"/>
    </row>
    <row r="166" spans="2:17" ht="36">
      <c r="B166" s="555"/>
      <c r="C166" s="558"/>
      <c r="D166" s="558"/>
      <c r="E166" s="558"/>
      <c r="F166" s="73">
        <v>2024</v>
      </c>
      <c r="G166" s="72" t="s">
        <v>15</v>
      </c>
      <c r="H166" s="72" t="s">
        <v>15</v>
      </c>
      <c r="I166" s="72" t="s">
        <v>15</v>
      </c>
      <c r="J166" s="72" t="s">
        <v>15</v>
      </c>
      <c r="K166" s="72" t="s">
        <v>15</v>
      </c>
      <c r="L166" s="72">
        <v>0</v>
      </c>
      <c r="M166" s="74" t="s">
        <v>62</v>
      </c>
      <c r="N166" s="72" t="s">
        <v>25</v>
      </c>
      <c r="O166" s="137" t="s">
        <v>26</v>
      </c>
      <c r="P166" s="37"/>
      <c r="Q166" s="38"/>
    </row>
    <row r="167" spans="2:17" ht="36">
      <c r="B167" s="556"/>
      <c r="C167" s="559"/>
      <c r="D167" s="559"/>
      <c r="E167" s="559"/>
      <c r="F167" s="77">
        <v>2025</v>
      </c>
      <c r="G167" s="76" t="s">
        <v>15</v>
      </c>
      <c r="H167" s="76" t="s">
        <v>15</v>
      </c>
      <c r="I167" s="76" t="s">
        <v>15</v>
      </c>
      <c r="J167" s="76" t="s">
        <v>15</v>
      </c>
      <c r="K167" s="76" t="s">
        <v>15</v>
      </c>
      <c r="L167" s="76">
        <v>0</v>
      </c>
      <c r="M167" s="78" t="s">
        <v>62</v>
      </c>
      <c r="N167" s="76" t="s">
        <v>25</v>
      </c>
      <c r="O167" s="79" t="s">
        <v>26</v>
      </c>
      <c r="P167" s="47"/>
      <c r="Q167" s="48"/>
    </row>
    <row r="168" spans="2:17" ht="36">
      <c r="B168" s="554">
        <v>33</v>
      </c>
      <c r="C168" s="557" t="s">
        <v>119</v>
      </c>
      <c r="D168" s="560" t="s">
        <v>46</v>
      </c>
      <c r="E168" s="557" t="s">
        <v>55</v>
      </c>
      <c r="F168" s="69">
        <v>2021</v>
      </c>
      <c r="G168" s="68" t="s">
        <v>15</v>
      </c>
      <c r="H168" s="68" t="s">
        <v>15</v>
      </c>
      <c r="I168" s="68" t="s">
        <v>15</v>
      </c>
      <c r="J168" s="68" t="s">
        <v>15</v>
      </c>
      <c r="K168" s="68" t="s">
        <v>15</v>
      </c>
      <c r="L168" s="68">
        <v>0</v>
      </c>
      <c r="M168" s="70" t="s">
        <v>62</v>
      </c>
      <c r="N168" s="68" t="s">
        <v>25</v>
      </c>
      <c r="O168" s="71" t="s">
        <v>26</v>
      </c>
      <c r="P168" s="53"/>
      <c r="Q168" s="54"/>
    </row>
    <row r="169" spans="2:17" ht="36">
      <c r="B169" s="555"/>
      <c r="C169" s="558"/>
      <c r="D169" s="558"/>
      <c r="E169" s="558"/>
      <c r="F169" s="73">
        <v>2022</v>
      </c>
      <c r="G169" s="72" t="s">
        <v>15</v>
      </c>
      <c r="H169" s="72" t="s">
        <v>15</v>
      </c>
      <c r="I169" s="72" t="s">
        <v>15</v>
      </c>
      <c r="J169" s="72" t="s">
        <v>15</v>
      </c>
      <c r="K169" s="72" t="s">
        <v>15</v>
      </c>
      <c r="L169" s="72">
        <v>0</v>
      </c>
      <c r="M169" s="74" t="s">
        <v>62</v>
      </c>
      <c r="N169" s="72" t="s">
        <v>25</v>
      </c>
      <c r="O169" s="75" t="s">
        <v>26</v>
      </c>
      <c r="P169" s="37"/>
      <c r="Q169" s="38"/>
    </row>
    <row r="170" spans="2:17" ht="36">
      <c r="B170" s="555"/>
      <c r="C170" s="558"/>
      <c r="D170" s="558"/>
      <c r="E170" s="558"/>
      <c r="F170" s="73">
        <v>2023</v>
      </c>
      <c r="G170" s="138" t="s">
        <v>120</v>
      </c>
      <c r="H170" s="72" t="s">
        <v>15</v>
      </c>
      <c r="I170" s="72">
        <v>109.22</v>
      </c>
      <c r="J170" s="72" t="s">
        <v>15</v>
      </c>
      <c r="K170" s="72" t="s">
        <v>15</v>
      </c>
      <c r="L170" s="72">
        <v>109.22</v>
      </c>
      <c r="M170" s="74" t="s">
        <v>62</v>
      </c>
      <c r="N170" s="72" t="s">
        <v>25</v>
      </c>
      <c r="O170" s="75" t="s">
        <v>26</v>
      </c>
      <c r="P170" s="37"/>
      <c r="Q170" s="38"/>
    </row>
    <row r="171" spans="2:17" ht="36">
      <c r="B171" s="555"/>
      <c r="C171" s="558"/>
      <c r="D171" s="558"/>
      <c r="E171" s="558"/>
      <c r="F171" s="73">
        <v>2024</v>
      </c>
      <c r="G171" s="72" t="s">
        <v>15</v>
      </c>
      <c r="H171" s="72" t="s">
        <v>15</v>
      </c>
      <c r="I171" s="72" t="s">
        <v>15</v>
      </c>
      <c r="J171" s="72" t="s">
        <v>15</v>
      </c>
      <c r="K171" s="72" t="s">
        <v>15</v>
      </c>
      <c r="L171" s="72">
        <v>0</v>
      </c>
      <c r="M171" s="74" t="s">
        <v>62</v>
      </c>
      <c r="N171" s="72" t="s">
        <v>25</v>
      </c>
      <c r="O171" s="75" t="s">
        <v>26</v>
      </c>
      <c r="P171" s="37"/>
      <c r="Q171" s="38"/>
    </row>
    <row r="172" spans="2:17" ht="36">
      <c r="B172" s="556"/>
      <c r="C172" s="559"/>
      <c r="D172" s="559"/>
      <c r="E172" s="559"/>
      <c r="F172" s="77">
        <v>2025</v>
      </c>
      <c r="G172" s="76" t="s">
        <v>15</v>
      </c>
      <c r="H172" s="76" t="s">
        <v>15</v>
      </c>
      <c r="I172" s="76" t="s">
        <v>15</v>
      </c>
      <c r="J172" s="76" t="s">
        <v>15</v>
      </c>
      <c r="K172" s="76" t="s">
        <v>15</v>
      </c>
      <c r="L172" s="76">
        <v>0</v>
      </c>
      <c r="M172" s="78" t="s">
        <v>62</v>
      </c>
      <c r="N172" s="76" t="s">
        <v>25</v>
      </c>
      <c r="O172" s="79" t="s">
        <v>26</v>
      </c>
      <c r="P172" s="47"/>
      <c r="Q172" s="48"/>
    </row>
    <row r="173" spans="2:17" ht="36">
      <c r="B173" s="554">
        <v>34</v>
      </c>
      <c r="C173" s="557" t="s">
        <v>121</v>
      </c>
      <c r="D173" s="560" t="s">
        <v>46</v>
      </c>
      <c r="E173" s="557" t="s">
        <v>47</v>
      </c>
      <c r="F173" s="69">
        <v>2021</v>
      </c>
      <c r="G173" s="68" t="s">
        <v>122</v>
      </c>
      <c r="H173" s="68" t="s">
        <v>15</v>
      </c>
      <c r="I173" s="68">
        <v>599.08000000000004</v>
      </c>
      <c r="J173" s="68" t="s">
        <v>15</v>
      </c>
      <c r="K173" s="68" t="s">
        <v>15</v>
      </c>
      <c r="L173" s="68">
        <v>599.08000000000004</v>
      </c>
      <c r="M173" s="70" t="s">
        <v>62</v>
      </c>
      <c r="N173" s="68" t="s">
        <v>25</v>
      </c>
      <c r="O173" s="71" t="s">
        <v>26</v>
      </c>
      <c r="P173" s="53"/>
      <c r="Q173" s="54"/>
    </row>
    <row r="174" spans="2:17" ht="36">
      <c r="B174" s="555"/>
      <c r="C174" s="558"/>
      <c r="D174" s="558"/>
      <c r="E174" s="558"/>
      <c r="F174" s="73">
        <v>2022</v>
      </c>
      <c r="G174" s="72" t="s">
        <v>15</v>
      </c>
      <c r="H174" s="72" t="s">
        <v>15</v>
      </c>
      <c r="I174" s="72" t="s">
        <v>15</v>
      </c>
      <c r="J174" s="72" t="s">
        <v>15</v>
      </c>
      <c r="K174" s="72" t="s">
        <v>15</v>
      </c>
      <c r="L174" s="72">
        <v>0</v>
      </c>
      <c r="M174" s="74" t="s">
        <v>62</v>
      </c>
      <c r="N174" s="72" t="s">
        <v>25</v>
      </c>
      <c r="O174" s="75" t="s">
        <v>26</v>
      </c>
      <c r="P174" s="37"/>
      <c r="Q174" s="38"/>
    </row>
    <row r="175" spans="2:17" ht="36">
      <c r="B175" s="555"/>
      <c r="C175" s="558"/>
      <c r="D175" s="558"/>
      <c r="E175" s="558"/>
      <c r="F175" s="73">
        <v>2023</v>
      </c>
      <c r="G175" s="72" t="s">
        <v>15</v>
      </c>
      <c r="H175" s="72" t="s">
        <v>15</v>
      </c>
      <c r="I175" s="72" t="s">
        <v>15</v>
      </c>
      <c r="J175" s="72" t="s">
        <v>15</v>
      </c>
      <c r="K175" s="72" t="s">
        <v>15</v>
      </c>
      <c r="L175" s="72">
        <v>0</v>
      </c>
      <c r="M175" s="74" t="s">
        <v>62</v>
      </c>
      <c r="N175" s="72" t="s">
        <v>25</v>
      </c>
      <c r="O175" s="75" t="s">
        <v>26</v>
      </c>
      <c r="P175" s="37"/>
      <c r="Q175" s="38"/>
    </row>
    <row r="176" spans="2:17" ht="36">
      <c r="B176" s="555"/>
      <c r="C176" s="558"/>
      <c r="D176" s="558"/>
      <c r="E176" s="558"/>
      <c r="F176" s="73">
        <v>2024</v>
      </c>
      <c r="G176" s="72" t="s">
        <v>15</v>
      </c>
      <c r="H176" s="72" t="s">
        <v>15</v>
      </c>
      <c r="I176" s="72" t="s">
        <v>15</v>
      </c>
      <c r="J176" s="72" t="s">
        <v>15</v>
      </c>
      <c r="K176" s="72" t="s">
        <v>15</v>
      </c>
      <c r="L176" s="72">
        <v>0</v>
      </c>
      <c r="M176" s="74" t="s">
        <v>62</v>
      </c>
      <c r="N176" s="72" t="s">
        <v>25</v>
      </c>
      <c r="O176" s="75" t="s">
        <v>26</v>
      </c>
      <c r="P176" s="37"/>
      <c r="Q176" s="38"/>
    </row>
    <row r="177" spans="2:17" ht="36">
      <c r="B177" s="556"/>
      <c r="C177" s="559"/>
      <c r="D177" s="559"/>
      <c r="E177" s="559"/>
      <c r="F177" s="77">
        <v>2025</v>
      </c>
      <c r="G177" s="76" t="s">
        <v>15</v>
      </c>
      <c r="H177" s="76" t="s">
        <v>15</v>
      </c>
      <c r="I177" s="76" t="s">
        <v>15</v>
      </c>
      <c r="J177" s="76" t="s">
        <v>15</v>
      </c>
      <c r="K177" s="76" t="s">
        <v>15</v>
      </c>
      <c r="L177" s="76">
        <v>0</v>
      </c>
      <c r="M177" s="78" t="s">
        <v>62</v>
      </c>
      <c r="N177" s="76" t="s">
        <v>25</v>
      </c>
      <c r="O177" s="79" t="s">
        <v>26</v>
      </c>
      <c r="P177" s="47"/>
      <c r="Q177" s="48"/>
    </row>
    <row r="178" spans="2:17" ht="154.5" customHeight="1">
      <c r="B178" s="506">
        <v>35</v>
      </c>
      <c r="C178" s="509" t="s">
        <v>123</v>
      </c>
      <c r="D178" s="512" t="s">
        <v>46</v>
      </c>
      <c r="E178" s="509" t="s">
        <v>50</v>
      </c>
      <c r="F178" s="112">
        <v>2021</v>
      </c>
      <c r="G178" s="111" t="s">
        <v>15</v>
      </c>
      <c r="H178" s="111" t="s">
        <v>15</v>
      </c>
      <c r="I178" s="111" t="s">
        <v>15</v>
      </c>
      <c r="J178" s="111" t="s">
        <v>15</v>
      </c>
      <c r="K178" s="111" t="s">
        <v>15</v>
      </c>
      <c r="L178" s="111">
        <v>0</v>
      </c>
      <c r="M178" s="113" t="s">
        <v>62</v>
      </c>
      <c r="N178" s="111" t="s">
        <v>25</v>
      </c>
      <c r="O178" s="139" t="s">
        <v>93</v>
      </c>
      <c r="P178" s="53"/>
      <c r="Q178" s="54"/>
    </row>
    <row r="179" spans="2:17" ht="36">
      <c r="B179" s="507"/>
      <c r="C179" s="510"/>
      <c r="D179" s="510"/>
      <c r="E179" s="510"/>
      <c r="F179" s="114">
        <v>2022</v>
      </c>
      <c r="G179" s="104" t="s">
        <v>15</v>
      </c>
      <c r="H179" s="104" t="s">
        <v>15</v>
      </c>
      <c r="I179" s="104" t="s">
        <v>15</v>
      </c>
      <c r="J179" s="104" t="s">
        <v>15</v>
      </c>
      <c r="K179" s="104" t="s">
        <v>15</v>
      </c>
      <c r="L179" s="104">
        <v>0</v>
      </c>
      <c r="M179" s="115" t="s">
        <v>62</v>
      </c>
      <c r="N179" s="104" t="s">
        <v>25</v>
      </c>
      <c r="O179" s="140" t="s">
        <v>93</v>
      </c>
      <c r="P179" s="37"/>
      <c r="Q179" s="38"/>
    </row>
    <row r="180" spans="2:17" ht="55.2">
      <c r="B180" s="507"/>
      <c r="C180" s="510"/>
      <c r="D180" s="510"/>
      <c r="E180" s="510"/>
      <c r="F180" s="114">
        <v>2023</v>
      </c>
      <c r="G180" s="104" t="s">
        <v>124</v>
      </c>
      <c r="H180" s="104" t="s">
        <v>15</v>
      </c>
      <c r="I180" s="104">
        <v>72</v>
      </c>
      <c r="J180" s="104" t="s">
        <v>15</v>
      </c>
      <c r="K180" s="104" t="s">
        <v>15</v>
      </c>
      <c r="L180" s="104">
        <v>72</v>
      </c>
      <c r="M180" s="115" t="s">
        <v>62</v>
      </c>
      <c r="N180" s="104" t="s">
        <v>25</v>
      </c>
      <c r="O180" s="140" t="s">
        <v>93</v>
      </c>
      <c r="P180" s="37"/>
      <c r="Q180" s="38"/>
    </row>
    <row r="181" spans="2:17" ht="36">
      <c r="B181" s="507"/>
      <c r="C181" s="510"/>
      <c r="D181" s="510"/>
      <c r="E181" s="510"/>
      <c r="F181" s="114">
        <v>2024</v>
      </c>
      <c r="G181" s="116"/>
      <c r="H181" s="104" t="s">
        <v>15</v>
      </c>
      <c r="I181" s="141"/>
      <c r="J181" s="104" t="s">
        <v>15</v>
      </c>
      <c r="K181" s="104" t="s">
        <v>15</v>
      </c>
      <c r="L181" s="104"/>
      <c r="M181" s="115" t="s">
        <v>62</v>
      </c>
      <c r="N181" s="104" t="s">
        <v>25</v>
      </c>
      <c r="O181" s="140" t="s">
        <v>93</v>
      </c>
      <c r="P181" s="37"/>
      <c r="Q181" s="38"/>
    </row>
    <row r="182" spans="2:17" ht="36">
      <c r="B182" s="508"/>
      <c r="C182" s="511"/>
      <c r="D182" s="511"/>
      <c r="E182" s="511"/>
      <c r="F182" s="118">
        <v>2025</v>
      </c>
      <c r="G182" s="142" t="s">
        <v>125</v>
      </c>
      <c r="H182" s="143"/>
      <c r="I182" s="144">
        <v>1711.13</v>
      </c>
      <c r="J182" s="145"/>
      <c r="K182" s="145"/>
      <c r="L182" s="145">
        <f>H182+I182+J182+K182</f>
        <v>1711.13</v>
      </c>
      <c r="M182" s="119" t="s">
        <v>62</v>
      </c>
      <c r="N182" s="117" t="s">
        <v>25</v>
      </c>
      <c r="O182" s="146" t="s">
        <v>93</v>
      </c>
      <c r="P182" s="47"/>
      <c r="Q182" s="48"/>
    </row>
    <row r="183" spans="2:17" s="147" customFormat="1" ht="13.8">
      <c r="B183" s="148" t="s">
        <v>15</v>
      </c>
      <c r="C183" s="149">
        <v>35</v>
      </c>
      <c r="D183" s="150">
        <v>26</v>
      </c>
      <c r="E183" s="151">
        <f>D183/C183</f>
        <v>0.74285714285714288</v>
      </c>
      <c r="F183" s="150">
        <v>3</v>
      </c>
      <c r="G183" s="151">
        <f>F183/C183</f>
        <v>8.5714285714285715E-2</v>
      </c>
      <c r="H183" s="152">
        <v>6</v>
      </c>
      <c r="I183" s="153">
        <f>H183/C183%</f>
        <v>17.142857142857142</v>
      </c>
      <c r="J183" s="154" t="s">
        <v>15</v>
      </c>
      <c r="K183" s="154" t="s">
        <v>15</v>
      </c>
      <c r="L183" s="154" t="s">
        <v>15</v>
      </c>
      <c r="M183" s="155" t="s">
        <v>15</v>
      </c>
      <c r="N183" s="154" t="s">
        <v>15</v>
      </c>
      <c r="O183" s="156" t="s">
        <v>15</v>
      </c>
      <c r="Q183" s="38"/>
    </row>
    <row r="184" spans="2:17" ht="36">
      <c r="B184" s="496">
        <v>36</v>
      </c>
      <c r="C184" s="499" t="s">
        <v>126</v>
      </c>
      <c r="D184" s="499" t="s">
        <v>127</v>
      </c>
      <c r="E184" s="502" t="s">
        <v>128</v>
      </c>
      <c r="F184" s="55">
        <v>2021</v>
      </c>
      <c r="G184" s="56" t="s">
        <v>15</v>
      </c>
      <c r="H184" s="56" t="s">
        <v>15</v>
      </c>
      <c r="I184" s="56" t="s">
        <v>15</v>
      </c>
      <c r="J184" s="56" t="s">
        <v>15</v>
      </c>
      <c r="K184" s="56" t="s">
        <v>15</v>
      </c>
      <c r="L184" s="56">
        <v>0</v>
      </c>
      <c r="M184" s="57" t="s">
        <v>19</v>
      </c>
      <c r="N184" s="55" t="s">
        <v>20</v>
      </c>
      <c r="O184" s="124" t="s">
        <v>21</v>
      </c>
      <c r="P184" s="53"/>
      <c r="Q184" s="54"/>
    </row>
    <row r="185" spans="2:17" ht="36">
      <c r="B185" s="497"/>
      <c r="C185" s="500"/>
      <c r="D185" s="500"/>
      <c r="E185" s="500"/>
      <c r="F185" s="60">
        <v>2022</v>
      </c>
      <c r="G185" s="59" t="s">
        <v>15</v>
      </c>
      <c r="H185" s="59" t="s">
        <v>15</v>
      </c>
      <c r="I185" s="59" t="s">
        <v>15</v>
      </c>
      <c r="J185" s="59" t="s">
        <v>15</v>
      </c>
      <c r="K185" s="59" t="s">
        <v>15</v>
      </c>
      <c r="L185" s="59">
        <v>0</v>
      </c>
      <c r="M185" s="61" t="s">
        <v>19</v>
      </c>
      <c r="N185" s="60" t="s">
        <v>20</v>
      </c>
      <c r="O185" s="128" t="s">
        <v>21</v>
      </c>
      <c r="P185" s="37"/>
      <c r="Q185" s="38"/>
    </row>
    <row r="186" spans="2:17" ht="36">
      <c r="B186" s="497"/>
      <c r="C186" s="500"/>
      <c r="D186" s="500"/>
      <c r="E186" s="500"/>
      <c r="F186" s="60">
        <v>2023</v>
      </c>
      <c r="G186" s="59" t="s">
        <v>15</v>
      </c>
      <c r="H186" s="59" t="s">
        <v>15</v>
      </c>
      <c r="I186" s="59" t="s">
        <v>15</v>
      </c>
      <c r="J186" s="59" t="s">
        <v>15</v>
      </c>
      <c r="K186" s="59" t="s">
        <v>15</v>
      </c>
      <c r="L186" s="59">
        <v>0</v>
      </c>
      <c r="M186" s="61" t="s">
        <v>19</v>
      </c>
      <c r="N186" s="60" t="s">
        <v>20</v>
      </c>
      <c r="O186" s="128" t="s">
        <v>21</v>
      </c>
      <c r="P186" s="37"/>
      <c r="Q186" s="38"/>
    </row>
    <row r="187" spans="2:17" ht="36">
      <c r="B187" s="497"/>
      <c r="C187" s="500"/>
      <c r="D187" s="500"/>
      <c r="E187" s="500"/>
      <c r="F187" s="60">
        <v>2024</v>
      </c>
      <c r="G187" s="157" t="s">
        <v>129</v>
      </c>
      <c r="H187" s="129" t="s">
        <v>15</v>
      </c>
      <c r="I187" s="129" t="s">
        <v>15</v>
      </c>
      <c r="J187" s="129" t="s">
        <v>15</v>
      </c>
      <c r="K187" s="129" t="s">
        <v>15</v>
      </c>
      <c r="L187" s="59">
        <v>0</v>
      </c>
      <c r="M187" s="61" t="s">
        <v>19</v>
      </c>
      <c r="N187" s="60" t="s">
        <v>20</v>
      </c>
      <c r="O187" s="128" t="s">
        <v>21</v>
      </c>
      <c r="P187" s="37"/>
      <c r="Q187" s="38"/>
    </row>
    <row r="188" spans="2:17" ht="36">
      <c r="B188" s="498"/>
      <c r="C188" s="501"/>
      <c r="D188" s="501"/>
      <c r="E188" s="501"/>
      <c r="F188" s="64">
        <v>2025</v>
      </c>
      <c r="G188" s="64"/>
      <c r="H188" s="65" t="s">
        <v>15</v>
      </c>
      <c r="I188" s="65" t="s">
        <v>15</v>
      </c>
      <c r="J188" s="65" t="s">
        <v>15</v>
      </c>
      <c r="K188" s="65" t="s">
        <v>15</v>
      </c>
      <c r="L188" s="64">
        <v>0</v>
      </c>
      <c r="M188" s="66" t="s">
        <v>19</v>
      </c>
      <c r="N188" s="65" t="s">
        <v>20</v>
      </c>
      <c r="O188" s="133" t="s">
        <v>21</v>
      </c>
      <c r="P188" s="47"/>
      <c r="Q188" s="48"/>
    </row>
    <row r="189" spans="2:17" ht="36">
      <c r="B189" s="548">
        <v>37</v>
      </c>
      <c r="C189" s="551" t="s">
        <v>130</v>
      </c>
      <c r="D189" s="551" t="s">
        <v>127</v>
      </c>
      <c r="E189" s="551" t="s">
        <v>131</v>
      </c>
      <c r="F189" s="97">
        <v>2021</v>
      </c>
      <c r="G189" s="96" t="s">
        <v>132</v>
      </c>
      <c r="H189" s="97" t="s">
        <v>15</v>
      </c>
      <c r="I189" s="97" t="s">
        <v>15</v>
      </c>
      <c r="J189" s="97" t="s">
        <v>15</v>
      </c>
      <c r="K189" s="97" t="s">
        <v>15</v>
      </c>
      <c r="L189" s="96">
        <v>0</v>
      </c>
      <c r="M189" s="98" t="s">
        <v>19</v>
      </c>
      <c r="N189" s="97" t="s">
        <v>20</v>
      </c>
      <c r="O189" s="158" t="s">
        <v>93</v>
      </c>
      <c r="P189" s="53"/>
      <c r="Q189" s="54"/>
    </row>
    <row r="190" spans="2:17" ht="36">
      <c r="B190" s="549"/>
      <c r="C190" s="552"/>
      <c r="D190" s="552"/>
      <c r="E190" s="552"/>
      <c r="F190" s="101">
        <v>2022</v>
      </c>
      <c r="G190" s="100" t="s">
        <v>15</v>
      </c>
      <c r="H190" s="101" t="s">
        <v>15</v>
      </c>
      <c r="I190" s="101"/>
      <c r="J190" s="101" t="s">
        <v>15</v>
      </c>
      <c r="K190" s="101" t="s">
        <v>15</v>
      </c>
      <c r="L190" s="100">
        <v>0</v>
      </c>
      <c r="M190" s="102" t="s">
        <v>19</v>
      </c>
      <c r="N190" s="101" t="s">
        <v>20</v>
      </c>
      <c r="O190" s="159" t="s">
        <v>93</v>
      </c>
      <c r="P190" s="37"/>
      <c r="Q190" s="38"/>
    </row>
    <row r="191" spans="2:17" ht="101.25" customHeight="1">
      <c r="B191" s="549"/>
      <c r="C191" s="552"/>
      <c r="D191" s="552"/>
      <c r="E191" s="552"/>
      <c r="F191" s="101">
        <v>2023</v>
      </c>
      <c r="G191" s="100" t="s">
        <v>133</v>
      </c>
      <c r="H191" s="101">
        <v>2043</v>
      </c>
      <c r="I191" s="101">
        <v>33.25</v>
      </c>
      <c r="J191" s="101" t="s">
        <v>15</v>
      </c>
      <c r="K191" s="101" t="s">
        <v>15</v>
      </c>
      <c r="L191" s="100">
        <v>2076.25</v>
      </c>
      <c r="M191" s="102" t="s">
        <v>19</v>
      </c>
      <c r="N191" s="101" t="s">
        <v>20</v>
      </c>
      <c r="O191" s="159" t="s">
        <v>93</v>
      </c>
      <c r="P191" s="37"/>
      <c r="Q191" s="38"/>
    </row>
    <row r="192" spans="2:17" ht="36">
      <c r="B192" s="549"/>
      <c r="C192" s="552"/>
      <c r="D192" s="552"/>
      <c r="E192" s="552"/>
      <c r="F192" s="101">
        <v>2024</v>
      </c>
      <c r="G192" s="100" t="s">
        <v>134</v>
      </c>
      <c r="H192" s="101" t="s">
        <v>15</v>
      </c>
      <c r="I192" s="101" t="s">
        <v>15</v>
      </c>
      <c r="J192" s="101" t="s">
        <v>15</v>
      </c>
      <c r="K192" s="101" t="s">
        <v>15</v>
      </c>
      <c r="L192" s="100">
        <v>0</v>
      </c>
      <c r="M192" s="102" t="s">
        <v>19</v>
      </c>
      <c r="N192" s="101" t="s">
        <v>20</v>
      </c>
      <c r="O192" s="159" t="s">
        <v>93</v>
      </c>
      <c r="P192" s="37"/>
      <c r="Q192" s="38"/>
    </row>
    <row r="193" spans="2:17" ht="36">
      <c r="B193" s="550"/>
      <c r="C193" s="553"/>
      <c r="D193" s="553"/>
      <c r="E193" s="553"/>
      <c r="F193" s="107">
        <v>2025</v>
      </c>
      <c r="G193" s="142" t="s">
        <v>135</v>
      </c>
      <c r="H193" s="108" t="s">
        <v>15</v>
      </c>
      <c r="I193" s="108" t="s">
        <v>15</v>
      </c>
      <c r="J193" s="108" t="s">
        <v>15</v>
      </c>
      <c r="K193" s="108" t="s">
        <v>15</v>
      </c>
      <c r="L193" s="107">
        <v>0</v>
      </c>
      <c r="M193" s="109" t="s">
        <v>19</v>
      </c>
      <c r="N193" s="108" t="s">
        <v>20</v>
      </c>
      <c r="O193" s="160" t="s">
        <v>93</v>
      </c>
      <c r="P193" s="47"/>
      <c r="Q193" s="48"/>
    </row>
    <row r="194" spans="2:17" ht="36">
      <c r="B194" s="489">
        <v>38</v>
      </c>
      <c r="C194" s="492" t="s">
        <v>136</v>
      </c>
      <c r="D194" s="492" t="s">
        <v>127</v>
      </c>
      <c r="E194" s="495" t="s">
        <v>137</v>
      </c>
      <c r="F194" s="50">
        <v>2021</v>
      </c>
      <c r="G194" s="49" t="s">
        <v>15</v>
      </c>
      <c r="H194" s="50" t="s">
        <v>15</v>
      </c>
      <c r="I194" s="50" t="s">
        <v>15</v>
      </c>
      <c r="J194" s="50" t="s">
        <v>15</v>
      </c>
      <c r="K194" s="50" t="s">
        <v>15</v>
      </c>
      <c r="L194" s="49">
        <v>0</v>
      </c>
      <c r="M194" s="51" t="s">
        <v>19</v>
      </c>
      <c r="N194" s="50" t="s">
        <v>20</v>
      </c>
      <c r="O194" s="161" t="s">
        <v>26</v>
      </c>
      <c r="P194" s="37"/>
      <c r="Q194" s="38"/>
    </row>
    <row r="195" spans="2:17" ht="36">
      <c r="B195" s="490"/>
      <c r="C195" s="493"/>
      <c r="D195" s="493"/>
      <c r="E195" s="493"/>
      <c r="F195" s="40">
        <v>2022</v>
      </c>
      <c r="G195" s="39" t="s">
        <v>15</v>
      </c>
      <c r="H195" s="40" t="s">
        <v>15</v>
      </c>
      <c r="I195" s="40" t="s">
        <v>15</v>
      </c>
      <c r="J195" s="40" t="s">
        <v>15</v>
      </c>
      <c r="K195" s="40" t="s">
        <v>15</v>
      </c>
      <c r="L195" s="39">
        <v>0</v>
      </c>
      <c r="M195" s="41" t="s">
        <v>19</v>
      </c>
      <c r="N195" s="40" t="s">
        <v>20</v>
      </c>
      <c r="O195" s="162" t="s">
        <v>26</v>
      </c>
      <c r="P195" s="37"/>
      <c r="Q195" s="38"/>
    </row>
    <row r="196" spans="2:17" ht="36">
      <c r="B196" s="490"/>
      <c r="C196" s="493"/>
      <c r="D196" s="493"/>
      <c r="E196" s="493"/>
      <c r="F196" s="40">
        <v>2023</v>
      </c>
      <c r="G196" s="163"/>
      <c r="H196" s="40" t="s">
        <v>15</v>
      </c>
      <c r="I196" s="40" t="s">
        <v>15</v>
      </c>
      <c r="J196" s="40" t="s">
        <v>15</v>
      </c>
      <c r="K196" s="40" t="s">
        <v>15</v>
      </c>
      <c r="L196" s="39">
        <v>0</v>
      </c>
      <c r="M196" s="41" t="s">
        <v>19</v>
      </c>
      <c r="N196" s="40" t="s">
        <v>20</v>
      </c>
      <c r="O196" s="162" t="s">
        <v>26</v>
      </c>
      <c r="P196" s="37"/>
      <c r="Q196" s="38"/>
    </row>
    <row r="197" spans="2:17" ht="69">
      <c r="B197" s="490"/>
      <c r="C197" s="493"/>
      <c r="D197" s="493"/>
      <c r="E197" s="493"/>
      <c r="F197" s="40">
        <v>2024</v>
      </c>
      <c r="G197" s="39" t="s">
        <v>138</v>
      </c>
      <c r="H197" s="40" t="s">
        <v>15</v>
      </c>
      <c r="I197" s="40" t="s">
        <v>15</v>
      </c>
      <c r="J197" s="40" t="s">
        <v>15</v>
      </c>
      <c r="K197" s="40" t="s">
        <v>15</v>
      </c>
      <c r="L197" s="39">
        <v>0</v>
      </c>
      <c r="M197" s="41" t="s">
        <v>19</v>
      </c>
      <c r="N197" s="40" t="s">
        <v>20</v>
      </c>
      <c r="O197" s="162" t="s">
        <v>26</v>
      </c>
      <c r="P197" s="37"/>
      <c r="Q197" s="38"/>
    </row>
    <row r="198" spans="2:17" ht="36">
      <c r="B198" s="491"/>
      <c r="C198" s="494"/>
      <c r="D198" s="494"/>
      <c r="E198" s="494"/>
      <c r="F198" s="43">
        <v>2025</v>
      </c>
      <c r="G198" s="43" t="s">
        <v>15</v>
      </c>
      <c r="H198" s="44" t="s">
        <v>15</v>
      </c>
      <c r="I198" s="44" t="s">
        <v>15</v>
      </c>
      <c r="J198" s="44" t="s">
        <v>15</v>
      </c>
      <c r="K198" s="44" t="s">
        <v>15</v>
      </c>
      <c r="L198" s="43">
        <v>0</v>
      </c>
      <c r="M198" s="45" t="s">
        <v>19</v>
      </c>
      <c r="N198" s="44" t="s">
        <v>20</v>
      </c>
      <c r="O198" s="46" t="s">
        <v>26</v>
      </c>
      <c r="P198" s="47"/>
      <c r="Q198" s="48"/>
    </row>
    <row r="199" spans="2:17" ht="36">
      <c r="B199" s="539">
        <v>39</v>
      </c>
      <c r="C199" s="492" t="s">
        <v>139</v>
      </c>
      <c r="D199" s="492" t="s">
        <v>127</v>
      </c>
      <c r="E199" s="492" t="s">
        <v>140</v>
      </c>
      <c r="F199" s="50">
        <v>2021</v>
      </c>
      <c r="G199" s="49" t="s">
        <v>15</v>
      </c>
      <c r="H199" s="50" t="s">
        <v>15</v>
      </c>
      <c r="I199" s="50" t="s">
        <v>15</v>
      </c>
      <c r="J199" s="50" t="s">
        <v>15</v>
      </c>
      <c r="K199" s="50" t="s">
        <v>15</v>
      </c>
      <c r="L199" s="49">
        <v>0</v>
      </c>
      <c r="M199" s="51" t="s">
        <v>62</v>
      </c>
      <c r="N199" s="49" t="s">
        <v>63</v>
      </c>
      <c r="O199" s="161" t="s">
        <v>26</v>
      </c>
      <c r="P199" s="53"/>
      <c r="Q199" s="54"/>
    </row>
    <row r="200" spans="2:17" ht="36">
      <c r="B200" s="490"/>
      <c r="C200" s="493"/>
      <c r="D200" s="493"/>
      <c r="E200" s="493"/>
      <c r="F200" s="40">
        <v>2022</v>
      </c>
      <c r="G200" s="39" t="s">
        <v>15</v>
      </c>
      <c r="H200" s="40" t="s">
        <v>15</v>
      </c>
      <c r="I200" s="40" t="s">
        <v>15</v>
      </c>
      <c r="J200" s="40" t="s">
        <v>15</v>
      </c>
      <c r="K200" s="40" t="s">
        <v>15</v>
      </c>
      <c r="L200" s="39">
        <v>0</v>
      </c>
      <c r="M200" s="41" t="s">
        <v>62</v>
      </c>
      <c r="N200" s="39" t="s">
        <v>63</v>
      </c>
      <c r="O200" s="162" t="s">
        <v>26</v>
      </c>
      <c r="P200" s="37"/>
      <c r="Q200" s="38"/>
    </row>
    <row r="201" spans="2:17" ht="36">
      <c r="B201" s="490"/>
      <c r="C201" s="493"/>
      <c r="D201" s="493"/>
      <c r="E201" s="493"/>
      <c r="F201" s="40">
        <v>2023</v>
      </c>
      <c r="G201" s="39" t="s">
        <v>141</v>
      </c>
      <c r="H201" s="40">
        <v>3663</v>
      </c>
      <c r="I201" s="40">
        <v>37</v>
      </c>
      <c r="J201" s="40" t="s">
        <v>15</v>
      </c>
      <c r="K201" s="40" t="s">
        <v>15</v>
      </c>
      <c r="L201" s="39">
        <v>3700</v>
      </c>
      <c r="M201" s="41" t="s">
        <v>62</v>
      </c>
      <c r="N201" s="39" t="s">
        <v>63</v>
      </c>
      <c r="O201" s="162" t="s">
        <v>26</v>
      </c>
      <c r="P201" s="37"/>
      <c r="Q201" s="38"/>
    </row>
    <row r="202" spans="2:17" ht="36">
      <c r="B202" s="490"/>
      <c r="C202" s="493"/>
      <c r="D202" s="493"/>
      <c r="E202" s="493"/>
      <c r="F202" s="40">
        <v>2024</v>
      </c>
      <c r="G202" s="39" t="s">
        <v>15</v>
      </c>
      <c r="H202" s="40" t="s">
        <v>15</v>
      </c>
      <c r="I202" s="40" t="s">
        <v>15</v>
      </c>
      <c r="J202" s="40" t="s">
        <v>15</v>
      </c>
      <c r="K202" s="40" t="s">
        <v>15</v>
      </c>
      <c r="L202" s="39">
        <v>0</v>
      </c>
      <c r="M202" s="41" t="s">
        <v>62</v>
      </c>
      <c r="N202" s="39" t="s">
        <v>63</v>
      </c>
      <c r="O202" s="162" t="s">
        <v>26</v>
      </c>
      <c r="P202" s="37"/>
      <c r="Q202" s="38"/>
    </row>
    <row r="203" spans="2:17" ht="36">
      <c r="B203" s="491"/>
      <c r="C203" s="494"/>
      <c r="D203" s="494"/>
      <c r="E203" s="494"/>
      <c r="F203" s="43">
        <v>2025</v>
      </c>
      <c r="G203" s="43" t="s">
        <v>15</v>
      </c>
      <c r="H203" s="44" t="s">
        <v>15</v>
      </c>
      <c r="I203" s="44" t="s">
        <v>15</v>
      </c>
      <c r="J203" s="44" t="s">
        <v>15</v>
      </c>
      <c r="K203" s="44" t="s">
        <v>15</v>
      </c>
      <c r="L203" s="43">
        <v>0</v>
      </c>
      <c r="M203" s="45" t="s">
        <v>62</v>
      </c>
      <c r="N203" s="43" t="s">
        <v>63</v>
      </c>
      <c r="O203" s="46" t="s">
        <v>26</v>
      </c>
      <c r="P203" s="47"/>
      <c r="Q203" s="48"/>
    </row>
    <row r="204" spans="2:17" ht="36">
      <c r="B204" s="539">
        <v>40</v>
      </c>
      <c r="C204" s="492" t="s">
        <v>142</v>
      </c>
      <c r="D204" s="492" t="s">
        <v>127</v>
      </c>
      <c r="E204" s="492" t="s">
        <v>131</v>
      </c>
      <c r="F204" s="50">
        <v>2021</v>
      </c>
      <c r="G204" s="49" t="s">
        <v>26</v>
      </c>
      <c r="H204" s="50">
        <v>297</v>
      </c>
      <c r="I204" s="50">
        <v>3</v>
      </c>
      <c r="J204" s="50" t="s">
        <v>15</v>
      </c>
      <c r="K204" s="50" t="s">
        <v>15</v>
      </c>
      <c r="L204" s="49">
        <v>300</v>
      </c>
      <c r="M204" s="51" t="s">
        <v>62</v>
      </c>
      <c r="N204" s="49" t="s">
        <v>63</v>
      </c>
      <c r="O204" s="161" t="s">
        <v>26</v>
      </c>
      <c r="P204" s="53"/>
      <c r="Q204" s="54"/>
    </row>
    <row r="205" spans="2:17" ht="36">
      <c r="B205" s="490"/>
      <c r="C205" s="493"/>
      <c r="D205" s="493"/>
      <c r="E205" s="493"/>
      <c r="F205" s="40">
        <v>2022</v>
      </c>
      <c r="G205" s="39" t="s">
        <v>15</v>
      </c>
      <c r="H205" s="40" t="s">
        <v>15</v>
      </c>
      <c r="I205" s="40" t="s">
        <v>15</v>
      </c>
      <c r="J205" s="40" t="s">
        <v>15</v>
      </c>
      <c r="K205" s="40" t="s">
        <v>15</v>
      </c>
      <c r="L205" s="39">
        <v>0</v>
      </c>
      <c r="M205" s="41" t="s">
        <v>62</v>
      </c>
      <c r="N205" s="39" t="s">
        <v>63</v>
      </c>
      <c r="O205" s="162" t="s">
        <v>26</v>
      </c>
      <c r="P205" s="37"/>
      <c r="Q205" s="38"/>
    </row>
    <row r="206" spans="2:17" ht="36">
      <c r="B206" s="490"/>
      <c r="C206" s="493"/>
      <c r="D206" s="493"/>
      <c r="E206" s="493"/>
      <c r="F206" s="40">
        <v>2023</v>
      </c>
      <c r="G206" s="39" t="s">
        <v>15</v>
      </c>
      <c r="H206" s="40" t="s">
        <v>15</v>
      </c>
      <c r="I206" s="40" t="s">
        <v>15</v>
      </c>
      <c r="J206" s="40" t="s">
        <v>15</v>
      </c>
      <c r="K206" s="40" t="s">
        <v>15</v>
      </c>
      <c r="L206" s="39">
        <v>0</v>
      </c>
      <c r="M206" s="41" t="s">
        <v>62</v>
      </c>
      <c r="N206" s="39" t="s">
        <v>63</v>
      </c>
      <c r="O206" s="162" t="s">
        <v>26</v>
      </c>
      <c r="P206" s="37"/>
      <c r="Q206" s="38"/>
    </row>
    <row r="207" spans="2:17" ht="36">
      <c r="B207" s="490"/>
      <c r="C207" s="493"/>
      <c r="D207" s="493"/>
      <c r="E207" s="493"/>
      <c r="F207" s="40">
        <v>2024</v>
      </c>
      <c r="G207" s="39" t="s">
        <v>15</v>
      </c>
      <c r="H207" s="40" t="s">
        <v>15</v>
      </c>
      <c r="I207" s="40" t="s">
        <v>15</v>
      </c>
      <c r="J207" s="40" t="s">
        <v>15</v>
      </c>
      <c r="K207" s="40" t="s">
        <v>15</v>
      </c>
      <c r="L207" s="39">
        <v>0</v>
      </c>
      <c r="M207" s="41" t="s">
        <v>62</v>
      </c>
      <c r="N207" s="39" t="s">
        <v>63</v>
      </c>
      <c r="O207" s="162" t="s">
        <v>26</v>
      </c>
      <c r="P207" s="37"/>
      <c r="Q207" s="38"/>
    </row>
    <row r="208" spans="2:17" ht="36">
      <c r="B208" s="491"/>
      <c r="C208" s="494"/>
      <c r="D208" s="494"/>
      <c r="E208" s="494"/>
      <c r="F208" s="43">
        <v>2025</v>
      </c>
      <c r="G208" s="43" t="s">
        <v>15</v>
      </c>
      <c r="H208" s="44" t="s">
        <v>15</v>
      </c>
      <c r="I208" s="44" t="s">
        <v>15</v>
      </c>
      <c r="J208" s="44" t="s">
        <v>15</v>
      </c>
      <c r="K208" s="44" t="s">
        <v>15</v>
      </c>
      <c r="L208" s="43">
        <v>0</v>
      </c>
      <c r="M208" s="45" t="s">
        <v>62</v>
      </c>
      <c r="N208" s="43" t="s">
        <v>63</v>
      </c>
      <c r="O208" s="46" t="s">
        <v>26</v>
      </c>
      <c r="P208" s="47"/>
      <c r="Q208" s="48"/>
    </row>
    <row r="209" spans="2:17" ht="36">
      <c r="B209" s="539">
        <v>41</v>
      </c>
      <c r="C209" s="492" t="s">
        <v>143</v>
      </c>
      <c r="D209" s="492" t="s">
        <v>127</v>
      </c>
      <c r="E209" s="495" t="s">
        <v>65</v>
      </c>
      <c r="F209" s="50">
        <v>2021</v>
      </c>
      <c r="G209" s="49" t="s">
        <v>15</v>
      </c>
      <c r="H209" s="50" t="s">
        <v>15</v>
      </c>
      <c r="I209" s="50" t="s">
        <v>15</v>
      </c>
      <c r="J209" s="50" t="s">
        <v>15</v>
      </c>
      <c r="K209" s="50" t="s">
        <v>15</v>
      </c>
      <c r="L209" s="49">
        <v>0</v>
      </c>
      <c r="M209" s="51" t="s">
        <v>62</v>
      </c>
      <c r="N209" s="49" t="s">
        <v>63</v>
      </c>
      <c r="O209" s="161" t="s">
        <v>26</v>
      </c>
      <c r="P209" s="53"/>
      <c r="Q209" s="54"/>
    </row>
    <row r="210" spans="2:17" ht="36">
      <c r="B210" s="490"/>
      <c r="C210" s="493"/>
      <c r="D210" s="493"/>
      <c r="E210" s="493"/>
      <c r="F210" s="40">
        <v>2022</v>
      </c>
      <c r="G210" s="39" t="s">
        <v>144</v>
      </c>
      <c r="H210" s="40">
        <v>3069</v>
      </c>
      <c r="I210" s="40">
        <v>31</v>
      </c>
      <c r="J210" s="40" t="s">
        <v>15</v>
      </c>
      <c r="K210" s="40" t="s">
        <v>15</v>
      </c>
      <c r="L210" s="39">
        <v>3100</v>
      </c>
      <c r="M210" s="41" t="s">
        <v>62</v>
      </c>
      <c r="N210" s="39" t="s">
        <v>63</v>
      </c>
      <c r="O210" s="162" t="s">
        <v>26</v>
      </c>
      <c r="P210" s="37"/>
      <c r="Q210" s="38"/>
    </row>
    <row r="211" spans="2:17" ht="36">
      <c r="B211" s="490"/>
      <c r="C211" s="493"/>
      <c r="D211" s="493"/>
      <c r="E211" s="493"/>
      <c r="F211" s="40">
        <v>2023</v>
      </c>
      <c r="G211" s="164" t="s">
        <v>145</v>
      </c>
      <c r="H211" s="40">
        <v>11150</v>
      </c>
      <c r="I211" s="40">
        <v>112.63</v>
      </c>
      <c r="J211" s="40" t="s">
        <v>15</v>
      </c>
      <c r="K211" s="40" t="s">
        <v>15</v>
      </c>
      <c r="L211" s="39">
        <v>11262.63</v>
      </c>
      <c r="M211" s="41" t="s">
        <v>62</v>
      </c>
      <c r="N211" s="39" t="s">
        <v>63</v>
      </c>
      <c r="O211" s="162" t="s">
        <v>26</v>
      </c>
      <c r="P211" s="37"/>
      <c r="Q211" s="38"/>
    </row>
    <row r="212" spans="2:17" ht="36">
      <c r="B212" s="490"/>
      <c r="C212" s="493"/>
      <c r="D212" s="493"/>
      <c r="E212" s="493"/>
      <c r="F212" s="40">
        <v>2024</v>
      </c>
      <c r="G212" s="39" t="s">
        <v>15</v>
      </c>
      <c r="H212" s="40" t="s">
        <v>15</v>
      </c>
      <c r="I212" s="40" t="s">
        <v>15</v>
      </c>
      <c r="J212" s="40" t="s">
        <v>15</v>
      </c>
      <c r="K212" s="40" t="s">
        <v>15</v>
      </c>
      <c r="L212" s="39">
        <v>0</v>
      </c>
      <c r="M212" s="41" t="s">
        <v>62</v>
      </c>
      <c r="N212" s="39" t="s">
        <v>63</v>
      </c>
      <c r="O212" s="162" t="s">
        <v>26</v>
      </c>
      <c r="P212" s="37"/>
      <c r="Q212" s="38"/>
    </row>
    <row r="213" spans="2:17" ht="36">
      <c r="B213" s="491"/>
      <c r="C213" s="494"/>
      <c r="D213" s="494"/>
      <c r="E213" s="494"/>
      <c r="F213" s="43">
        <v>2025</v>
      </c>
      <c r="G213" s="43" t="s">
        <v>15</v>
      </c>
      <c r="H213" s="44" t="s">
        <v>15</v>
      </c>
      <c r="I213" s="44" t="s">
        <v>15</v>
      </c>
      <c r="J213" s="44" t="s">
        <v>15</v>
      </c>
      <c r="K213" s="44" t="s">
        <v>15</v>
      </c>
      <c r="L213" s="43">
        <v>0</v>
      </c>
      <c r="M213" s="45" t="s">
        <v>62</v>
      </c>
      <c r="N213" s="43" t="s">
        <v>63</v>
      </c>
      <c r="O213" s="46" t="s">
        <v>26</v>
      </c>
      <c r="P213" s="47"/>
      <c r="Q213" s="48"/>
    </row>
    <row r="214" spans="2:17" ht="36">
      <c r="B214" s="539">
        <v>42</v>
      </c>
      <c r="C214" s="492" t="s">
        <v>146</v>
      </c>
      <c r="D214" s="492" t="s">
        <v>127</v>
      </c>
      <c r="E214" s="495" t="s">
        <v>65</v>
      </c>
      <c r="F214" s="50">
        <v>2021</v>
      </c>
      <c r="G214" s="49" t="s">
        <v>26</v>
      </c>
      <c r="H214" s="50">
        <v>1287</v>
      </c>
      <c r="I214" s="50">
        <v>13</v>
      </c>
      <c r="J214" s="50" t="s">
        <v>15</v>
      </c>
      <c r="K214" s="50" t="s">
        <v>15</v>
      </c>
      <c r="L214" s="49">
        <v>1300</v>
      </c>
      <c r="M214" s="51" t="s">
        <v>62</v>
      </c>
      <c r="N214" s="49" t="s">
        <v>63</v>
      </c>
      <c r="O214" s="161" t="s">
        <v>26</v>
      </c>
      <c r="P214" s="53"/>
      <c r="Q214" s="54"/>
    </row>
    <row r="215" spans="2:17" ht="36">
      <c r="B215" s="490"/>
      <c r="C215" s="493"/>
      <c r="D215" s="493"/>
      <c r="E215" s="493"/>
      <c r="F215" s="40">
        <v>2022</v>
      </c>
      <c r="G215" s="39" t="s">
        <v>15</v>
      </c>
      <c r="H215" s="40" t="s">
        <v>15</v>
      </c>
      <c r="I215" s="40" t="s">
        <v>15</v>
      </c>
      <c r="J215" s="40" t="s">
        <v>15</v>
      </c>
      <c r="K215" s="40" t="s">
        <v>15</v>
      </c>
      <c r="L215" s="39">
        <v>0</v>
      </c>
      <c r="M215" s="41" t="s">
        <v>62</v>
      </c>
      <c r="N215" s="39" t="s">
        <v>63</v>
      </c>
      <c r="O215" s="162" t="s">
        <v>26</v>
      </c>
      <c r="P215" s="37"/>
      <c r="Q215" s="38"/>
    </row>
    <row r="216" spans="2:17" ht="36">
      <c r="B216" s="490"/>
      <c r="C216" s="493"/>
      <c r="D216" s="493"/>
      <c r="E216" s="493"/>
      <c r="F216" s="40">
        <v>2023</v>
      </c>
      <c r="G216" s="39" t="s">
        <v>15</v>
      </c>
      <c r="H216" s="40" t="s">
        <v>15</v>
      </c>
      <c r="I216" s="40" t="s">
        <v>15</v>
      </c>
      <c r="J216" s="40" t="s">
        <v>15</v>
      </c>
      <c r="K216" s="40" t="s">
        <v>15</v>
      </c>
      <c r="L216" s="39">
        <v>0</v>
      </c>
      <c r="M216" s="41" t="s">
        <v>62</v>
      </c>
      <c r="N216" s="39" t="s">
        <v>63</v>
      </c>
      <c r="O216" s="162" t="s">
        <v>26</v>
      </c>
      <c r="P216" s="37"/>
      <c r="Q216" s="38"/>
    </row>
    <row r="217" spans="2:17" ht="36">
      <c r="B217" s="490"/>
      <c r="C217" s="493"/>
      <c r="D217" s="493"/>
      <c r="E217" s="493"/>
      <c r="F217" s="40">
        <v>2024</v>
      </c>
      <c r="G217" s="39" t="s">
        <v>15</v>
      </c>
      <c r="H217" s="40" t="s">
        <v>15</v>
      </c>
      <c r="I217" s="40" t="s">
        <v>15</v>
      </c>
      <c r="J217" s="40" t="s">
        <v>15</v>
      </c>
      <c r="K217" s="40" t="s">
        <v>15</v>
      </c>
      <c r="L217" s="39">
        <v>0</v>
      </c>
      <c r="M217" s="41" t="s">
        <v>62</v>
      </c>
      <c r="N217" s="39" t="s">
        <v>63</v>
      </c>
      <c r="O217" s="162" t="s">
        <v>26</v>
      </c>
      <c r="P217" s="37"/>
      <c r="Q217" s="38"/>
    </row>
    <row r="218" spans="2:17" ht="36">
      <c r="B218" s="491"/>
      <c r="C218" s="494"/>
      <c r="D218" s="494"/>
      <c r="E218" s="494"/>
      <c r="F218" s="43">
        <v>2025</v>
      </c>
      <c r="G218" s="43" t="s">
        <v>15</v>
      </c>
      <c r="H218" s="44" t="s">
        <v>15</v>
      </c>
      <c r="I218" s="44" t="s">
        <v>15</v>
      </c>
      <c r="J218" s="44" t="s">
        <v>15</v>
      </c>
      <c r="K218" s="44" t="s">
        <v>15</v>
      </c>
      <c r="L218" s="43">
        <v>0</v>
      </c>
      <c r="M218" s="45" t="s">
        <v>62</v>
      </c>
      <c r="N218" s="43" t="s">
        <v>63</v>
      </c>
      <c r="O218" s="46" t="s">
        <v>26</v>
      </c>
      <c r="P218" s="47"/>
      <c r="Q218" s="48"/>
    </row>
    <row r="219" spans="2:17" ht="36">
      <c r="B219" s="539">
        <v>43</v>
      </c>
      <c r="C219" s="492" t="s">
        <v>147</v>
      </c>
      <c r="D219" s="492" t="s">
        <v>127</v>
      </c>
      <c r="E219" s="495" t="s">
        <v>65</v>
      </c>
      <c r="F219" s="50">
        <v>2021</v>
      </c>
      <c r="G219" s="49" t="s">
        <v>26</v>
      </c>
      <c r="H219" s="50">
        <v>4232.21</v>
      </c>
      <c r="I219" s="50">
        <v>42.75</v>
      </c>
      <c r="J219" s="50" t="s">
        <v>15</v>
      </c>
      <c r="K219" s="50" t="s">
        <v>15</v>
      </c>
      <c r="L219" s="49">
        <v>4274.96</v>
      </c>
      <c r="M219" s="51" t="s">
        <v>62</v>
      </c>
      <c r="N219" s="49" t="s">
        <v>63</v>
      </c>
      <c r="O219" s="161" t="s">
        <v>26</v>
      </c>
      <c r="P219" s="53"/>
      <c r="Q219" s="54"/>
    </row>
    <row r="220" spans="2:17" ht="36">
      <c r="B220" s="490"/>
      <c r="C220" s="493"/>
      <c r="D220" s="493"/>
      <c r="E220" s="493"/>
      <c r="F220" s="40">
        <v>2022</v>
      </c>
      <c r="G220" s="39" t="s">
        <v>15</v>
      </c>
      <c r="H220" s="40" t="s">
        <v>15</v>
      </c>
      <c r="I220" s="40" t="s">
        <v>15</v>
      </c>
      <c r="J220" s="40" t="s">
        <v>15</v>
      </c>
      <c r="K220" s="40" t="s">
        <v>15</v>
      </c>
      <c r="L220" s="39">
        <v>0</v>
      </c>
      <c r="M220" s="41" t="s">
        <v>62</v>
      </c>
      <c r="N220" s="39" t="s">
        <v>63</v>
      </c>
      <c r="O220" s="162" t="s">
        <v>26</v>
      </c>
      <c r="P220" s="37"/>
      <c r="Q220" s="38"/>
    </row>
    <row r="221" spans="2:17" ht="36">
      <c r="B221" s="490"/>
      <c r="C221" s="493"/>
      <c r="D221" s="493"/>
      <c r="E221" s="493"/>
      <c r="F221" s="40">
        <v>2023</v>
      </c>
      <c r="G221" s="39" t="s">
        <v>15</v>
      </c>
      <c r="H221" s="40" t="s">
        <v>15</v>
      </c>
      <c r="I221" s="40" t="s">
        <v>15</v>
      </c>
      <c r="J221" s="40" t="s">
        <v>15</v>
      </c>
      <c r="K221" s="40" t="s">
        <v>15</v>
      </c>
      <c r="L221" s="39">
        <v>0</v>
      </c>
      <c r="M221" s="41" t="s">
        <v>62</v>
      </c>
      <c r="N221" s="39" t="s">
        <v>63</v>
      </c>
      <c r="O221" s="162" t="s">
        <v>26</v>
      </c>
      <c r="P221" s="37"/>
      <c r="Q221" s="38"/>
    </row>
    <row r="222" spans="2:17" ht="36">
      <c r="B222" s="490"/>
      <c r="C222" s="493"/>
      <c r="D222" s="493"/>
      <c r="E222" s="493"/>
      <c r="F222" s="40">
        <v>2024</v>
      </c>
      <c r="G222" s="39" t="s">
        <v>15</v>
      </c>
      <c r="H222" s="40" t="s">
        <v>15</v>
      </c>
      <c r="I222" s="40" t="s">
        <v>15</v>
      </c>
      <c r="J222" s="40" t="s">
        <v>15</v>
      </c>
      <c r="K222" s="40" t="s">
        <v>15</v>
      </c>
      <c r="L222" s="39">
        <v>0</v>
      </c>
      <c r="M222" s="41" t="s">
        <v>62</v>
      </c>
      <c r="N222" s="39" t="s">
        <v>63</v>
      </c>
      <c r="O222" s="162" t="s">
        <v>26</v>
      </c>
      <c r="P222" s="37"/>
      <c r="Q222" s="38"/>
    </row>
    <row r="223" spans="2:17" ht="36">
      <c r="B223" s="491"/>
      <c r="C223" s="494"/>
      <c r="D223" s="494"/>
      <c r="E223" s="494"/>
      <c r="F223" s="43">
        <v>2025</v>
      </c>
      <c r="G223" s="43" t="s">
        <v>15</v>
      </c>
      <c r="H223" s="44" t="s">
        <v>15</v>
      </c>
      <c r="I223" s="44" t="s">
        <v>15</v>
      </c>
      <c r="J223" s="44" t="s">
        <v>15</v>
      </c>
      <c r="K223" s="44" t="s">
        <v>15</v>
      </c>
      <c r="L223" s="43">
        <v>0</v>
      </c>
      <c r="M223" s="45" t="s">
        <v>62</v>
      </c>
      <c r="N223" s="43" t="s">
        <v>63</v>
      </c>
      <c r="O223" s="46" t="s">
        <v>26</v>
      </c>
      <c r="P223" s="47"/>
      <c r="Q223" s="48"/>
    </row>
    <row r="224" spans="2:17" ht="36">
      <c r="B224" s="539">
        <v>44</v>
      </c>
      <c r="C224" s="492" t="s">
        <v>148</v>
      </c>
      <c r="D224" s="492" t="s">
        <v>127</v>
      </c>
      <c r="E224" s="495" t="s">
        <v>65</v>
      </c>
      <c r="F224" s="50">
        <v>2021</v>
      </c>
      <c r="G224" s="49" t="s">
        <v>15</v>
      </c>
      <c r="H224" s="50" t="s">
        <v>15</v>
      </c>
      <c r="I224" s="50" t="s">
        <v>15</v>
      </c>
      <c r="J224" s="50" t="s">
        <v>15</v>
      </c>
      <c r="K224" s="50" t="s">
        <v>15</v>
      </c>
      <c r="L224" s="49">
        <v>0</v>
      </c>
      <c r="M224" s="51" t="s">
        <v>62</v>
      </c>
      <c r="N224" s="49" t="s">
        <v>63</v>
      </c>
      <c r="O224" s="161" t="s">
        <v>26</v>
      </c>
      <c r="P224" s="53"/>
      <c r="Q224" s="54"/>
    </row>
    <row r="225" spans="2:17" ht="36">
      <c r="B225" s="490"/>
      <c r="C225" s="493"/>
      <c r="D225" s="493"/>
      <c r="E225" s="493"/>
      <c r="F225" s="40">
        <v>2022</v>
      </c>
      <c r="G225" s="39" t="s">
        <v>15</v>
      </c>
      <c r="H225" s="40" t="s">
        <v>15</v>
      </c>
      <c r="I225" s="40" t="s">
        <v>15</v>
      </c>
      <c r="J225" s="40" t="s">
        <v>15</v>
      </c>
      <c r="K225" s="40" t="s">
        <v>15</v>
      </c>
      <c r="L225" s="39">
        <v>0</v>
      </c>
      <c r="M225" s="41" t="s">
        <v>62</v>
      </c>
      <c r="N225" s="39" t="s">
        <v>63</v>
      </c>
      <c r="O225" s="162" t="s">
        <v>26</v>
      </c>
      <c r="P225" s="37"/>
      <c r="Q225" s="38"/>
    </row>
    <row r="226" spans="2:17" ht="36">
      <c r="B226" s="490"/>
      <c r="C226" s="493"/>
      <c r="D226" s="493"/>
      <c r="E226" s="493"/>
      <c r="F226" s="40">
        <v>2023</v>
      </c>
      <c r="G226" s="39" t="s">
        <v>149</v>
      </c>
      <c r="H226" s="40">
        <v>11150</v>
      </c>
      <c r="I226" s="40">
        <v>112.63</v>
      </c>
      <c r="J226" s="40" t="s">
        <v>15</v>
      </c>
      <c r="K226" s="40" t="s">
        <v>15</v>
      </c>
      <c r="L226" s="39">
        <v>11262.63</v>
      </c>
      <c r="M226" s="41" t="s">
        <v>62</v>
      </c>
      <c r="N226" s="39" t="s">
        <v>63</v>
      </c>
      <c r="O226" s="162" t="s">
        <v>26</v>
      </c>
      <c r="P226" s="37"/>
      <c r="Q226" s="38"/>
    </row>
    <row r="227" spans="2:17" ht="36">
      <c r="B227" s="490"/>
      <c r="C227" s="493"/>
      <c r="D227" s="493"/>
      <c r="E227" s="493"/>
      <c r="F227" s="40">
        <v>2024</v>
      </c>
      <c r="G227" s="39" t="s">
        <v>15</v>
      </c>
      <c r="H227" s="40" t="s">
        <v>15</v>
      </c>
      <c r="I227" s="40" t="s">
        <v>15</v>
      </c>
      <c r="J227" s="40" t="s">
        <v>15</v>
      </c>
      <c r="K227" s="40" t="s">
        <v>15</v>
      </c>
      <c r="L227" s="39">
        <v>0</v>
      </c>
      <c r="M227" s="41" t="s">
        <v>62</v>
      </c>
      <c r="N227" s="39" t="s">
        <v>63</v>
      </c>
      <c r="O227" s="162" t="s">
        <v>26</v>
      </c>
      <c r="P227" s="37"/>
      <c r="Q227" s="38"/>
    </row>
    <row r="228" spans="2:17" ht="36">
      <c r="B228" s="491"/>
      <c r="C228" s="494"/>
      <c r="D228" s="494"/>
      <c r="E228" s="494"/>
      <c r="F228" s="43">
        <v>2025</v>
      </c>
      <c r="G228" s="43" t="s">
        <v>15</v>
      </c>
      <c r="H228" s="44" t="s">
        <v>15</v>
      </c>
      <c r="I228" s="44" t="s">
        <v>15</v>
      </c>
      <c r="J228" s="44" t="s">
        <v>15</v>
      </c>
      <c r="K228" s="44" t="s">
        <v>15</v>
      </c>
      <c r="L228" s="43">
        <v>0</v>
      </c>
      <c r="M228" s="45" t="s">
        <v>62</v>
      </c>
      <c r="N228" s="43" t="s">
        <v>63</v>
      </c>
      <c r="O228" s="46" t="s">
        <v>26</v>
      </c>
      <c r="P228" s="47"/>
      <c r="Q228" s="48"/>
    </row>
    <row r="229" spans="2:17" ht="36">
      <c r="B229" s="539">
        <v>45</v>
      </c>
      <c r="C229" s="492" t="s">
        <v>150</v>
      </c>
      <c r="D229" s="492" t="s">
        <v>127</v>
      </c>
      <c r="E229" s="495" t="s">
        <v>65</v>
      </c>
      <c r="F229" s="50">
        <v>2021</v>
      </c>
      <c r="G229" s="49" t="s">
        <v>15</v>
      </c>
      <c r="H229" s="50" t="s">
        <v>15</v>
      </c>
      <c r="I229" s="50" t="s">
        <v>15</v>
      </c>
      <c r="J229" s="50" t="s">
        <v>15</v>
      </c>
      <c r="K229" s="50" t="s">
        <v>15</v>
      </c>
      <c r="L229" s="49">
        <v>0</v>
      </c>
      <c r="M229" s="51" t="s">
        <v>62</v>
      </c>
      <c r="N229" s="49" t="s">
        <v>63</v>
      </c>
      <c r="O229" s="161" t="s">
        <v>26</v>
      </c>
      <c r="P229" s="53"/>
      <c r="Q229" s="54"/>
    </row>
    <row r="230" spans="2:17" ht="36">
      <c r="B230" s="490"/>
      <c r="C230" s="493"/>
      <c r="D230" s="493"/>
      <c r="E230" s="493"/>
      <c r="F230" s="40">
        <v>2022</v>
      </c>
      <c r="G230" s="39" t="s">
        <v>35</v>
      </c>
      <c r="H230" s="40">
        <v>3069</v>
      </c>
      <c r="I230" s="40">
        <v>31</v>
      </c>
      <c r="J230" s="40" t="s">
        <v>15</v>
      </c>
      <c r="K230" s="40" t="s">
        <v>15</v>
      </c>
      <c r="L230" s="39">
        <v>3100</v>
      </c>
      <c r="M230" s="41" t="s">
        <v>62</v>
      </c>
      <c r="N230" s="39" t="s">
        <v>63</v>
      </c>
      <c r="O230" s="162" t="s">
        <v>26</v>
      </c>
      <c r="P230" s="37"/>
      <c r="Q230" s="38"/>
    </row>
    <row r="231" spans="2:17" ht="36">
      <c r="B231" s="490"/>
      <c r="C231" s="493"/>
      <c r="D231" s="493"/>
      <c r="E231" s="493"/>
      <c r="F231" s="40">
        <v>2023</v>
      </c>
      <c r="G231" s="39" t="s">
        <v>15</v>
      </c>
      <c r="H231" s="40" t="s">
        <v>15</v>
      </c>
      <c r="I231" s="40" t="s">
        <v>15</v>
      </c>
      <c r="J231" s="40" t="s">
        <v>15</v>
      </c>
      <c r="K231" s="40" t="s">
        <v>15</v>
      </c>
      <c r="L231" s="39">
        <v>0</v>
      </c>
      <c r="M231" s="41" t="s">
        <v>62</v>
      </c>
      <c r="N231" s="39" t="s">
        <v>63</v>
      </c>
      <c r="O231" s="162" t="s">
        <v>26</v>
      </c>
      <c r="P231" s="37"/>
      <c r="Q231" s="38"/>
    </row>
    <row r="232" spans="2:17" ht="36">
      <c r="B232" s="490"/>
      <c r="C232" s="493"/>
      <c r="D232" s="493"/>
      <c r="E232" s="493"/>
      <c r="F232" s="40">
        <v>2024</v>
      </c>
      <c r="G232" s="39" t="s">
        <v>15</v>
      </c>
      <c r="H232" s="40" t="s">
        <v>15</v>
      </c>
      <c r="I232" s="40" t="s">
        <v>15</v>
      </c>
      <c r="J232" s="40" t="s">
        <v>15</v>
      </c>
      <c r="K232" s="40" t="s">
        <v>15</v>
      </c>
      <c r="L232" s="39">
        <v>0</v>
      </c>
      <c r="M232" s="41" t="s">
        <v>62</v>
      </c>
      <c r="N232" s="39" t="s">
        <v>63</v>
      </c>
      <c r="O232" s="162" t="s">
        <v>26</v>
      </c>
      <c r="P232" s="37"/>
      <c r="Q232" s="38"/>
    </row>
    <row r="233" spans="2:17" ht="36">
      <c r="B233" s="491"/>
      <c r="C233" s="494"/>
      <c r="D233" s="494"/>
      <c r="E233" s="494"/>
      <c r="F233" s="43">
        <v>2025</v>
      </c>
      <c r="G233" s="43" t="s">
        <v>15</v>
      </c>
      <c r="H233" s="44" t="s">
        <v>15</v>
      </c>
      <c r="I233" s="44" t="s">
        <v>15</v>
      </c>
      <c r="J233" s="44" t="s">
        <v>15</v>
      </c>
      <c r="K233" s="44" t="s">
        <v>15</v>
      </c>
      <c r="L233" s="43">
        <v>0</v>
      </c>
      <c r="M233" s="45" t="s">
        <v>62</v>
      </c>
      <c r="N233" s="43" t="s">
        <v>63</v>
      </c>
      <c r="O233" s="46" t="s">
        <v>26</v>
      </c>
      <c r="P233" s="47"/>
      <c r="Q233" s="48"/>
    </row>
    <row r="234" spans="2:17" ht="36">
      <c r="B234" s="539">
        <v>46</v>
      </c>
      <c r="C234" s="492" t="s">
        <v>151</v>
      </c>
      <c r="D234" s="492" t="s">
        <v>127</v>
      </c>
      <c r="E234" s="495" t="s">
        <v>152</v>
      </c>
      <c r="F234" s="50">
        <v>2021</v>
      </c>
      <c r="G234" s="49" t="s">
        <v>26</v>
      </c>
      <c r="H234" s="50">
        <v>1444.31</v>
      </c>
      <c r="I234" s="50">
        <v>14.59</v>
      </c>
      <c r="J234" s="50" t="s">
        <v>15</v>
      </c>
      <c r="K234" s="50" t="s">
        <v>15</v>
      </c>
      <c r="L234" s="49">
        <v>1458.9</v>
      </c>
      <c r="M234" s="51" t="s">
        <v>62</v>
      </c>
      <c r="N234" s="49" t="s">
        <v>63</v>
      </c>
      <c r="O234" s="161" t="s">
        <v>26</v>
      </c>
      <c r="P234" s="53"/>
      <c r="Q234" s="54"/>
    </row>
    <row r="235" spans="2:17" ht="36">
      <c r="B235" s="490"/>
      <c r="C235" s="493"/>
      <c r="D235" s="493"/>
      <c r="E235" s="493"/>
      <c r="F235" s="40">
        <v>2022</v>
      </c>
      <c r="G235" s="39" t="s">
        <v>15</v>
      </c>
      <c r="H235" s="40" t="s">
        <v>15</v>
      </c>
      <c r="I235" s="40" t="s">
        <v>15</v>
      </c>
      <c r="J235" s="40" t="s">
        <v>15</v>
      </c>
      <c r="K235" s="40" t="s">
        <v>15</v>
      </c>
      <c r="L235" s="39">
        <v>0</v>
      </c>
      <c r="M235" s="41" t="s">
        <v>62</v>
      </c>
      <c r="N235" s="39" t="s">
        <v>63</v>
      </c>
      <c r="O235" s="162" t="s">
        <v>26</v>
      </c>
      <c r="P235" s="37"/>
      <c r="Q235" s="38"/>
    </row>
    <row r="236" spans="2:17" ht="36">
      <c r="B236" s="490"/>
      <c r="C236" s="493"/>
      <c r="D236" s="493"/>
      <c r="E236" s="493"/>
      <c r="F236" s="40">
        <v>2023</v>
      </c>
      <c r="G236" s="39" t="s">
        <v>15</v>
      </c>
      <c r="H236" s="40" t="s">
        <v>15</v>
      </c>
      <c r="I236" s="40" t="s">
        <v>15</v>
      </c>
      <c r="J236" s="40" t="s">
        <v>15</v>
      </c>
      <c r="K236" s="40" t="s">
        <v>15</v>
      </c>
      <c r="L236" s="39">
        <v>0</v>
      </c>
      <c r="M236" s="41" t="s">
        <v>62</v>
      </c>
      <c r="N236" s="39" t="s">
        <v>63</v>
      </c>
      <c r="O236" s="162" t="s">
        <v>26</v>
      </c>
      <c r="P236" s="37"/>
      <c r="Q236" s="38"/>
    </row>
    <row r="237" spans="2:17" ht="36">
      <c r="B237" s="490"/>
      <c r="C237" s="493"/>
      <c r="D237" s="493"/>
      <c r="E237" s="493"/>
      <c r="F237" s="40">
        <v>2024</v>
      </c>
      <c r="G237" s="39" t="s">
        <v>15</v>
      </c>
      <c r="H237" s="40" t="s">
        <v>15</v>
      </c>
      <c r="I237" s="40" t="s">
        <v>15</v>
      </c>
      <c r="J237" s="40" t="s">
        <v>15</v>
      </c>
      <c r="K237" s="40" t="s">
        <v>15</v>
      </c>
      <c r="L237" s="39">
        <v>0</v>
      </c>
      <c r="M237" s="41" t="s">
        <v>62</v>
      </c>
      <c r="N237" s="39" t="s">
        <v>63</v>
      </c>
      <c r="O237" s="162" t="s">
        <v>26</v>
      </c>
      <c r="P237" s="37"/>
      <c r="Q237" s="38"/>
    </row>
    <row r="238" spans="2:17" ht="36">
      <c r="B238" s="491"/>
      <c r="C238" s="494"/>
      <c r="D238" s="494"/>
      <c r="E238" s="494"/>
      <c r="F238" s="43">
        <v>2025</v>
      </c>
      <c r="G238" s="43" t="s">
        <v>15</v>
      </c>
      <c r="H238" s="44" t="s">
        <v>15</v>
      </c>
      <c r="I238" s="44" t="s">
        <v>15</v>
      </c>
      <c r="J238" s="44" t="s">
        <v>15</v>
      </c>
      <c r="K238" s="44" t="s">
        <v>15</v>
      </c>
      <c r="L238" s="43">
        <v>0</v>
      </c>
      <c r="M238" s="45" t="s">
        <v>62</v>
      </c>
      <c r="N238" s="43" t="s">
        <v>63</v>
      </c>
      <c r="O238" s="46" t="s">
        <v>26</v>
      </c>
      <c r="P238" s="47"/>
      <c r="Q238" s="48"/>
    </row>
    <row r="239" spans="2:17" ht="36">
      <c r="B239" s="539">
        <v>47</v>
      </c>
      <c r="C239" s="492" t="s">
        <v>153</v>
      </c>
      <c r="D239" s="492" t="s">
        <v>127</v>
      </c>
      <c r="E239" s="495" t="s">
        <v>131</v>
      </c>
      <c r="F239" s="50">
        <v>2021</v>
      </c>
      <c r="G239" s="49" t="s">
        <v>26</v>
      </c>
      <c r="H239" s="50">
        <v>1187.8699999999999</v>
      </c>
      <c r="I239" s="50">
        <v>11.99</v>
      </c>
      <c r="J239" s="50" t="s">
        <v>15</v>
      </c>
      <c r="K239" s="50" t="s">
        <v>15</v>
      </c>
      <c r="L239" s="49">
        <v>1199.8599999999999</v>
      </c>
      <c r="M239" s="51" t="s">
        <v>62</v>
      </c>
      <c r="N239" s="49" t="s">
        <v>63</v>
      </c>
      <c r="O239" s="161" t="s">
        <v>26</v>
      </c>
      <c r="P239" s="53"/>
      <c r="Q239" s="54"/>
    </row>
    <row r="240" spans="2:17" ht="36">
      <c r="B240" s="490"/>
      <c r="C240" s="493"/>
      <c r="D240" s="493"/>
      <c r="E240" s="493"/>
      <c r="F240" s="40">
        <v>2022</v>
      </c>
      <c r="G240" s="39" t="s">
        <v>15</v>
      </c>
      <c r="H240" s="40" t="s">
        <v>15</v>
      </c>
      <c r="I240" s="40" t="s">
        <v>15</v>
      </c>
      <c r="J240" s="40" t="s">
        <v>15</v>
      </c>
      <c r="K240" s="40" t="s">
        <v>15</v>
      </c>
      <c r="L240" s="39">
        <v>0</v>
      </c>
      <c r="M240" s="41" t="s">
        <v>62</v>
      </c>
      <c r="N240" s="39" t="s">
        <v>63</v>
      </c>
      <c r="O240" s="162" t="s">
        <v>26</v>
      </c>
      <c r="P240" s="37"/>
      <c r="Q240" s="38"/>
    </row>
    <row r="241" spans="2:17" ht="36">
      <c r="B241" s="490"/>
      <c r="C241" s="493"/>
      <c r="D241" s="493"/>
      <c r="E241" s="493"/>
      <c r="F241" s="40">
        <v>2023</v>
      </c>
      <c r="G241" s="39" t="s">
        <v>15</v>
      </c>
      <c r="H241" s="40" t="s">
        <v>15</v>
      </c>
      <c r="I241" s="40" t="s">
        <v>15</v>
      </c>
      <c r="J241" s="40" t="s">
        <v>15</v>
      </c>
      <c r="K241" s="40" t="s">
        <v>15</v>
      </c>
      <c r="L241" s="39">
        <v>0</v>
      </c>
      <c r="M241" s="41" t="s">
        <v>62</v>
      </c>
      <c r="N241" s="39" t="s">
        <v>63</v>
      </c>
      <c r="O241" s="162" t="s">
        <v>26</v>
      </c>
      <c r="P241" s="37"/>
      <c r="Q241" s="38"/>
    </row>
    <row r="242" spans="2:17" ht="36">
      <c r="B242" s="490"/>
      <c r="C242" s="493"/>
      <c r="D242" s="493"/>
      <c r="E242" s="493"/>
      <c r="F242" s="40">
        <v>2024</v>
      </c>
      <c r="G242" s="39" t="s">
        <v>15</v>
      </c>
      <c r="H242" s="40" t="s">
        <v>15</v>
      </c>
      <c r="I242" s="40" t="s">
        <v>15</v>
      </c>
      <c r="J242" s="40" t="s">
        <v>15</v>
      </c>
      <c r="K242" s="40" t="s">
        <v>15</v>
      </c>
      <c r="L242" s="39">
        <v>0</v>
      </c>
      <c r="M242" s="41" t="s">
        <v>62</v>
      </c>
      <c r="N242" s="39" t="s">
        <v>63</v>
      </c>
      <c r="O242" s="162" t="s">
        <v>26</v>
      </c>
      <c r="P242" s="37"/>
      <c r="Q242" s="38"/>
    </row>
    <row r="243" spans="2:17" ht="36">
      <c r="B243" s="491"/>
      <c r="C243" s="494"/>
      <c r="D243" s="494"/>
      <c r="E243" s="494"/>
      <c r="F243" s="43">
        <v>2025</v>
      </c>
      <c r="G243" s="43" t="s">
        <v>15</v>
      </c>
      <c r="H243" s="44" t="s">
        <v>15</v>
      </c>
      <c r="I243" s="44" t="s">
        <v>15</v>
      </c>
      <c r="J243" s="44" t="s">
        <v>15</v>
      </c>
      <c r="K243" s="44" t="s">
        <v>15</v>
      </c>
      <c r="L243" s="43">
        <v>0</v>
      </c>
      <c r="M243" s="45" t="s">
        <v>62</v>
      </c>
      <c r="N243" s="43" t="s">
        <v>63</v>
      </c>
      <c r="O243" s="46" t="s">
        <v>26</v>
      </c>
      <c r="P243" s="47"/>
      <c r="Q243" s="48"/>
    </row>
    <row r="244" spans="2:17" ht="36">
      <c r="B244" s="539">
        <v>48</v>
      </c>
      <c r="C244" s="492" t="s">
        <v>154</v>
      </c>
      <c r="D244" s="492" t="s">
        <v>127</v>
      </c>
      <c r="E244" s="492" t="s">
        <v>155</v>
      </c>
      <c r="F244" s="50">
        <v>2021</v>
      </c>
      <c r="G244" s="49" t="s">
        <v>35</v>
      </c>
      <c r="H244" s="50">
        <v>731.16</v>
      </c>
      <c r="I244" s="50">
        <v>7.39</v>
      </c>
      <c r="J244" s="50" t="s">
        <v>15</v>
      </c>
      <c r="K244" s="50" t="s">
        <v>15</v>
      </c>
      <c r="L244" s="49">
        <v>738.55</v>
      </c>
      <c r="M244" s="51" t="s">
        <v>62</v>
      </c>
      <c r="N244" s="49" t="s">
        <v>63</v>
      </c>
      <c r="O244" s="161" t="s">
        <v>26</v>
      </c>
      <c r="P244" s="53"/>
      <c r="Q244" s="54"/>
    </row>
    <row r="245" spans="2:17" ht="36">
      <c r="B245" s="490"/>
      <c r="C245" s="493"/>
      <c r="D245" s="493"/>
      <c r="E245" s="493"/>
      <c r="F245" s="40">
        <v>2022</v>
      </c>
      <c r="G245" s="39" t="s">
        <v>15</v>
      </c>
      <c r="H245" s="40" t="s">
        <v>15</v>
      </c>
      <c r="I245" s="40" t="s">
        <v>15</v>
      </c>
      <c r="J245" s="40" t="s">
        <v>15</v>
      </c>
      <c r="K245" s="40" t="s">
        <v>15</v>
      </c>
      <c r="L245" s="39">
        <v>0</v>
      </c>
      <c r="M245" s="41" t="s">
        <v>62</v>
      </c>
      <c r="N245" s="39" t="s">
        <v>63</v>
      </c>
      <c r="O245" s="162" t="s">
        <v>26</v>
      </c>
      <c r="P245" s="37"/>
      <c r="Q245" s="38"/>
    </row>
    <row r="246" spans="2:17" ht="36">
      <c r="B246" s="490"/>
      <c r="C246" s="493"/>
      <c r="D246" s="493"/>
      <c r="E246" s="493"/>
      <c r="F246" s="40">
        <v>2023</v>
      </c>
      <c r="G246" s="39" t="s">
        <v>15</v>
      </c>
      <c r="H246" s="40" t="s">
        <v>15</v>
      </c>
      <c r="I246" s="40" t="s">
        <v>15</v>
      </c>
      <c r="J246" s="40" t="s">
        <v>15</v>
      </c>
      <c r="K246" s="40" t="s">
        <v>15</v>
      </c>
      <c r="L246" s="39">
        <v>0</v>
      </c>
      <c r="M246" s="41" t="s">
        <v>62</v>
      </c>
      <c r="N246" s="39" t="s">
        <v>63</v>
      </c>
      <c r="O246" s="162" t="s">
        <v>26</v>
      </c>
      <c r="P246" s="37"/>
      <c r="Q246" s="38"/>
    </row>
    <row r="247" spans="2:17" ht="36">
      <c r="B247" s="490"/>
      <c r="C247" s="493"/>
      <c r="D247" s="493"/>
      <c r="E247" s="493"/>
      <c r="F247" s="40">
        <v>2024</v>
      </c>
      <c r="G247" s="39" t="s">
        <v>15</v>
      </c>
      <c r="H247" s="40" t="s">
        <v>15</v>
      </c>
      <c r="I247" s="40" t="s">
        <v>15</v>
      </c>
      <c r="J247" s="40" t="s">
        <v>15</v>
      </c>
      <c r="K247" s="40" t="s">
        <v>15</v>
      </c>
      <c r="L247" s="39">
        <v>0</v>
      </c>
      <c r="M247" s="41" t="s">
        <v>62</v>
      </c>
      <c r="N247" s="39" t="s">
        <v>63</v>
      </c>
      <c r="O247" s="162" t="s">
        <v>26</v>
      </c>
      <c r="P247" s="37"/>
      <c r="Q247" s="38"/>
    </row>
    <row r="248" spans="2:17" ht="36">
      <c r="B248" s="491"/>
      <c r="C248" s="494"/>
      <c r="D248" s="494"/>
      <c r="E248" s="494"/>
      <c r="F248" s="43">
        <v>2025</v>
      </c>
      <c r="G248" s="43" t="s">
        <v>15</v>
      </c>
      <c r="H248" s="44" t="s">
        <v>15</v>
      </c>
      <c r="I248" s="43" t="s">
        <v>15</v>
      </c>
      <c r="J248" s="43" t="s">
        <v>15</v>
      </c>
      <c r="K248" s="43" t="s">
        <v>15</v>
      </c>
      <c r="L248" s="43">
        <v>0</v>
      </c>
      <c r="M248" s="45" t="s">
        <v>62</v>
      </c>
      <c r="N248" s="43" t="s">
        <v>63</v>
      </c>
      <c r="O248" s="46" t="s">
        <v>26</v>
      </c>
      <c r="P248" s="47"/>
      <c r="Q248" s="48"/>
    </row>
    <row r="249" spans="2:17" ht="40.5" customHeight="1">
      <c r="B249" s="541">
        <v>49</v>
      </c>
      <c r="C249" s="544" t="s">
        <v>156</v>
      </c>
      <c r="D249" s="544" t="s">
        <v>127</v>
      </c>
      <c r="E249" s="547" t="s">
        <v>137</v>
      </c>
      <c r="F249" s="166">
        <v>2021</v>
      </c>
      <c r="G249" s="165" t="s">
        <v>15</v>
      </c>
      <c r="H249" s="166" t="s">
        <v>15</v>
      </c>
      <c r="I249" s="165" t="s">
        <v>15</v>
      </c>
      <c r="J249" s="165" t="s">
        <v>15</v>
      </c>
      <c r="K249" s="165" t="s">
        <v>15</v>
      </c>
      <c r="L249" s="165">
        <v>0</v>
      </c>
      <c r="M249" s="51" t="s">
        <v>62</v>
      </c>
      <c r="N249" s="49" t="s">
        <v>63</v>
      </c>
      <c r="O249" s="161" t="s">
        <v>26</v>
      </c>
      <c r="P249" s="53"/>
      <c r="Q249" s="54"/>
    </row>
    <row r="250" spans="2:17" ht="39.75" customHeight="1">
      <c r="B250" s="542"/>
      <c r="C250" s="545"/>
      <c r="D250" s="545"/>
      <c r="E250" s="545"/>
      <c r="F250" s="168">
        <v>2022</v>
      </c>
      <c r="G250" s="167" t="s">
        <v>15</v>
      </c>
      <c r="H250" s="168" t="s">
        <v>15</v>
      </c>
      <c r="I250" s="167" t="s">
        <v>15</v>
      </c>
      <c r="J250" s="167" t="s">
        <v>15</v>
      </c>
      <c r="K250" s="167" t="s">
        <v>15</v>
      </c>
      <c r="L250" s="167">
        <v>0</v>
      </c>
      <c r="M250" s="41" t="s">
        <v>62</v>
      </c>
      <c r="N250" s="39" t="s">
        <v>63</v>
      </c>
      <c r="O250" s="162" t="s">
        <v>26</v>
      </c>
      <c r="P250" s="37"/>
      <c r="Q250" s="38"/>
    </row>
    <row r="251" spans="2:17" ht="39.75" customHeight="1">
      <c r="B251" s="542"/>
      <c r="C251" s="545"/>
      <c r="D251" s="545"/>
      <c r="E251" s="545"/>
      <c r="F251" s="168">
        <v>2023</v>
      </c>
      <c r="G251" s="167"/>
      <c r="H251" s="168"/>
      <c r="I251" s="167"/>
      <c r="J251" s="167"/>
      <c r="K251" s="167"/>
      <c r="L251" s="167"/>
      <c r="M251" s="41" t="s">
        <v>62</v>
      </c>
      <c r="N251" s="39" t="s">
        <v>63</v>
      </c>
      <c r="O251" s="162" t="s">
        <v>26</v>
      </c>
      <c r="P251" s="37"/>
      <c r="Q251" s="38"/>
    </row>
    <row r="252" spans="2:17" ht="44.25" customHeight="1">
      <c r="B252" s="542"/>
      <c r="C252" s="545"/>
      <c r="D252" s="545"/>
      <c r="E252" s="545"/>
      <c r="F252" s="168">
        <v>2024</v>
      </c>
      <c r="G252" s="169" t="s">
        <v>67</v>
      </c>
      <c r="H252" s="39">
        <v>8914.5499999999993</v>
      </c>
      <c r="I252" s="170">
        <v>90.45</v>
      </c>
      <c r="J252" s="39"/>
      <c r="K252" s="171" t="s">
        <v>15</v>
      </c>
      <c r="L252" s="172">
        <v>9004</v>
      </c>
      <c r="M252" s="41" t="s">
        <v>62</v>
      </c>
      <c r="N252" s="39" t="s">
        <v>63</v>
      </c>
      <c r="O252" s="162" t="s">
        <v>26</v>
      </c>
      <c r="P252" s="37"/>
      <c r="Q252" s="38"/>
    </row>
    <row r="253" spans="2:17" ht="40.5" customHeight="1">
      <c r="B253" s="543"/>
      <c r="C253" s="546"/>
      <c r="D253" s="546"/>
      <c r="E253" s="546"/>
      <c r="F253" s="173">
        <v>2025</v>
      </c>
      <c r="G253" s="173"/>
      <c r="H253" s="174"/>
      <c r="I253" s="174"/>
      <c r="J253" s="174" t="s">
        <v>15</v>
      </c>
      <c r="K253" s="174" t="s">
        <v>15</v>
      </c>
      <c r="L253" s="173"/>
      <c r="M253" s="45" t="s">
        <v>62</v>
      </c>
      <c r="N253" s="43" t="s">
        <v>63</v>
      </c>
      <c r="O253" s="46" t="s">
        <v>26</v>
      </c>
      <c r="P253" s="47"/>
      <c r="Q253" s="48"/>
    </row>
    <row r="254" spans="2:17" ht="36">
      <c r="B254" s="539">
        <v>50</v>
      </c>
      <c r="C254" s="492" t="s">
        <v>157</v>
      </c>
      <c r="D254" s="492" t="s">
        <v>127</v>
      </c>
      <c r="E254" s="492" t="s">
        <v>158</v>
      </c>
      <c r="F254" s="50">
        <v>2021</v>
      </c>
      <c r="G254" s="49" t="s">
        <v>15</v>
      </c>
      <c r="H254" s="50" t="s">
        <v>15</v>
      </c>
      <c r="I254" s="50" t="s">
        <v>15</v>
      </c>
      <c r="J254" s="50" t="s">
        <v>15</v>
      </c>
      <c r="K254" s="50" t="s">
        <v>15</v>
      </c>
      <c r="L254" s="49">
        <v>0</v>
      </c>
      <c r="M254" s="51" t="s">
        <v>62</v>
      </c>
      <c r="N254" s="49" t="s">
        <v>63</v>
      </c>
      <c r="O254" s="161" t="s">
        <v>26</v>
      </c>
      <c r="P254" s="53"/>
      <c r="Q254" s="54"/>
    </row>
    <row r="255" spans="2:17" ht="36">
      <c r="B255" s="490"/>
      <c r="C255" s="493"/>
      <c r="D255" s="493"/>
      <c r="E255" s="493"/>
      <c r="F255" s="40">
        <v>2022</v>
      </c>
      <c r="G255" s="39" t="s">
        <v>15</v>
      </c>
      <c r="H255" s="40" t="s">
        <v>15</v>
      </c>
      <c r="I255" s="40" t="s">
        <v>15</v>
      </c>
      <c r="J255" s="40" t="s">
        <v>15</v>
      </c>
      <c r="K255" s="40" t="s">
        <v>15</v>
      </c>
      <c r="L255" s="39">
        <v>0</v>
      </c>
      <c r="M255" s="41" t="s">
        <v>62</v>
      </c>
      <c r="N255" s="39" t="s">
        <v>63</v>
      </c>
      <c r="O255" s="162" t="s">
        <v>26</v>
      </c>
      <c r="P255" s="37"/>
      <c r="Q255" s="38"/>
    </row>
    <row r="256" spans="2:17" ht="36">
      <c r="B256" s="490"/>
      <c r="C256" s="493"/>
      <c r="D256" s="493"/>
      <c r="E256" s="493"/>
      <c r="F256" s="40">
        <v>2023</v>
      </c>
      <c r="G256" s="39" t="s">
        <v>159</v>
      </c>
      <c r="H256" s="40">
        <v>6383</v>
      </c>
      <c r="I256" s="40">
        <v>64.47</v>
      </c>
      <c r="J256" s="40" t="s">
        <v>15</v>
      </c>
      <c r="K256" s="40" t="s">
        <v>15</v>
      </c>
      <c r="L256" s="39">
        <v>6447.47</v>
      </c>
      <c r="M256" s="41" t="s">
        <v>62</v>
      </c>
      <c r="N256" s="39" t="s">
        <v>63</v>
      </c>
      <c r="O256" s="162" t="s">
        <v>26</v>
      </c>
      <c r="P256" s="37"/>
      <c r="Q256" s="38"/>
    </row>
    <row r="257" spans="2:17" ht="36">
      <c r="B257" s="490"/>
      <c r="C257" s="493"/>
      <c r="D257" s="493"/>
      <c r="E257" s="493"/>
      <c r="F257" s="40">
        <v>2024</v>
      </c>
      <c r="G257" s="39" t="s">
        <v>15</v>
      </c>
      <c r="H257" s="40" t="s">
        <v>15</v>
      </c>
      <c r="I257" s="40" t="s">
        <v>15</v>
      </c>
      <c r="J257" s="40" t="s">
        <v>15</v>
      </c>
      <c r="K257" s="40" t="s">
        <v>15</v>
      </c>
      <c r="L257" s="39">
        <v>0</v>
      </c>
      <c r="M257" s="41" t="s">
        <v>62</v>
      </c>
      <c r="N257" s="39" t="s">
        <v>63</v>
      </c>
      <c r="O257" s="162" t="s">
        <v>26</v>
      </c>
      <c r="P257" s="37"/>
      <c r="Q257" s="38"/>
    </row>
    <row r="258" spans="2:17" ht="36">
      <c r="B258" s="491"/>
      <c r="C258" s="494"/>
      <c r="D258" s="494"/>
      <c r="E258" s="494"/>
      <c r="F258" s="43">
        <v>2025</v>
      </c>
      <c r="G258" s="43" t="s">
        <v>15</v>
      </c>
      <c r="H258" s="44" t="s">
        <v>15</v>
      </c>
      <c r="I258" s="44" t="s">
        <v>15</v>
      </c>
      <c r="J258" s="44" t="s">
        <v>15</v>
      </c>
      <c r="K258" s="44" t="s">
        <v>15</v>
      </c>
      <c r="L258" s="43">
        <v>0</v>
      </c>
      <c r="M258" s="45" t="s">
        <v>62</v>
      </c>
      <c r="N258" s="43" t="s">
        <v>63</v>
      </c>
      <c r="O258" s="46" t="s">
        <v>26</v>
      </c>
      <c r="P258" s="47"/>
      <c r="Q258" s="48"/>
    </row>
    <row r="259" spans="2:17" ht="36">
      <c r="B259" s="539">
        <v>51</v>
      </c>
      <c r="C259" s="492" t="s">
        <v>160</v>
      </c>
      <c r="D259" s="492" t="s">
        <v>127</v>
      </c>
      <c r="E259" s="492" t="s">
        <v>158</v>
      </c>
      <c r="F259" s="50">
        <v>2021</v>
      </c>
      <c r="G259" s="49" t="s">
        <v>15</v>
      </c>
      <c r="H259" s="50" t="s">
        <v>15</v>
      </c>
      <c r="I259" s="50" t="s">
        <v>15</v>
      </c>
      <c r="J259" s="50" t="s">
        <v>15</v>
      </c>
      <c r="K259" s="50" t="s">
        <v>15</v>
      </c>
      <c r="L259" s="49">
        <v>0</v>
      </c>
      <c r="M259" s="51" t="s">
        <v>62</v>
      </c>
      <c r="N259" s="49" t="s">
        <v>63</v>
      </c>
      <c r="O259" s="161" t="s">
        <v>26</v>
      </c>
      <c r="P259" s="53"/>
      <c r="Q259" s="54"/>
    </row>
    <row r="260" spans="2:17" ht="36">
      <c r="B260" s="490"/>
      <c r="C260" s="493"/>
      <c r="D260" s="493"/>
      <c r="E260" s="493"/>
      <c r="F260" s="40">
        <v>2022</v>
      </c>
      <c r="G260" s="39" t="s">
        <v>15</v>
      </c>
      <c r="H260" s="40" t="s">
        <v>15</v>
      </c>
      <c r="I260" s="40" t="s">
        <v>15</v>
      </c>
      <c r="J260" s="40" t="s">
        <v>15</v>
      </c>
      <c r="K260" s="40" t="s">
        <v>15</v>
      </c>
      <c r="L260" s="39">
        <v>0</v>
      </c>
      <c r="M260" s="41" t="s">
        <v>62</v>
      </c>
      <c r="N260" s="39" t="s">
        <v>63</v>
      </c>
      <c r="O260" s="162" t="s">
        <v>26</v>
      </c>
      <c r="P260" s="37"/>
      <c r="Q260" s="38"/>
    </row>
    <row r="261" spans="2:17" ht="36">
      <c r="B261" s="490"/>
      <c r="C261" s="493"/>
      <c r="D261" s="493"/>
      <c r="E261" s="493"/>
      <c r="F261" s="40">
        <v>2023</v>
      </c>
      <c r="G261" s="39" t="s">
        <v>161</v>
      </c>
      <c r="H261" s="40">
        <v>1870</v>
      </c>
      <c r="I261" s="40">
        <v>18.89</v>
      </c>
      <c r="J261" s="40" t="s">
        <v>15</v>
      </c>
      <c r="K261" s="40" t="s">
        <v>15</v>
      </c>
      <c r="L261" s="39">
        <v>1888.89</v>
      </c>
      <c r="M261" s="41" t="s">
        <v>62</v>
      </c>
      <c r="N261" s="39" t="s">
        <v>63</v>
      </c>
      <c r="O261" s="162" t="s">
        <v>26</v>
      </c>
      <c r="P261" s="37"/>
      <c r="Q261" s="38"/>
    </row>
    <row r="262" spans="2:17" ht="36">
      <c r="B262" s="490"/>
      <c r="C262" s="493"/>
      <c r="D262" s="493"/>
      <c r="E262" s="493"/>
      <c r="F262" s="40">
        <v>2024</v>
      </c>
      <c r="G262" s="39" t="s">
        <v>15</v>
      </c>
      <c r="H262" s="40" t="s">
        <v>15</v>
      </c>
      <c r="I262" s="40" t="s">
        <v>15</v>
      </c>
      <c r="J262" s="40" t="s">
        <v>15</v>
      </c>
      <c r="K262" s="40" t="s">
        <v>15</v>
      </c>
      <c r="L262" s="39">
        <v>0</v>
      </c>
      <c r="M262" s="41" t="s">
        <v>62</v>
      </c>
      <c r="N262" s="39" t="s">
        <v>63</v>
      </c>
      <c r="O262" s="162" t="s">
        <v>26</v>
      </c>
      <c r="P262" s="37"/>
      <c r="Q262" s="38"/>
    </row>
    <row r="263" spans="2:17" ht="36">
      <c r="B263" s="491"/>
      <c r="C263" s="494"/>
      <c r="D263" s="494"/>
      <c r="E263" s="494"/>
      <c r="F263" s="43">
        <v>2025</v>
      </c>
      <c r="G263" s="43" t="s">
        <v>15</v>
      </c>
      <c r="H263" s="44" t="s">
        <v>15</v>
      </c>
      <c r="I263" s="44" t="s">
        <v>15</v>
      </c>
      <c r="J263" s="44" t="s">
        <v>15</v>
      </c>
      <c r="K263" s="44" t="s">
        <v>15</v>
      </c>
      <c r="L263" s="43">
        <v>0</v>
      </c>
      <c r="M263" s="45" t="s">
        <v>62</v>
      </c>
      <c r="N263" s="43" t="s">
        <v>63</v>
      </c>
      <c r="O263" s="46" t="s">
        <v>26</v>
      </c>
      <c r="P263" s="47"/>
      <c r="Q263" s="48"/>
    </row>
    <row r="264" spans="2:17" ht="36">
      <c r="B264" s="539">
        <v>52</v>
      </c>
      <c r="C264" s="492" t="s">
        <v>162</v>
      </c>
      <c r="D264" s="492" t="s">
        <v>127</v>
      </c>
      <c r="E264" s="492" t="s">
        <v>152</v>
      </c>
      <c r="F264" s="50">
        <v>2021</v>
      </c>
      <c r="G264" s="49" t="s">
        <v>35</v>
      </c>
      <c r="H264" s="50">
        <v>4232.21</v>
      </c>
      <c r="I264" s="50">
        <v>42.75</v>
      </c>
      <c r="J264" s="50" t="s">
        <v>15</v>
      </c>
      <c r="K264" s="50" t="s">
        <v>15</v>
      </c>
      <c r="L264" s="49">
        <v>4274.96</v>
      </c>
      <c r="M264" s="51" t="s">
        <v>62</v>
      </c>
      <c r="N264" s="49" t="s">
        <v>63</v>
      </c>
      <c r="O264" s="161" t="s">
        <v>26</v>
      </c>
      <c r="P264" s="53"/>
      <c r="Q264" s="54"/>
    </row>
    <row r="265" spans="2:17" ht="36">
      <c r="B265" s="490"/>
      <c r="C265" s="493"/>
      <c r="D265" s="493"/>
      <c r="E265" s="493"/>
      <c r="F265" s="40">
        <v>2022</v>
      </c>
      <c r="G265" s="39" t="s">
        <v>15</v>
      </c>
      <c r="H265" s="40" t="s">
        <v>15</v>
      </c>
      <c r="I265" s="40" t="s">
        <v>15</v>
      </c>
      <c r="J265" s="40" t="s">
        <v>15</v>
      </c>
      <c r="K265" s="40" t="s">
        <v>15</v>
      </c>
      <c r="L265" s="39">
        <v>0</v>
      </c>
      <c r="M265" s="41" t="s">
        <v>62</v>
      </c>
      <c r="N265" s="39" t="s">
        <v>63</v>
      </c>
      <c r="O265" s="162" t="s">
        <v>26</v>
      </c>
      <c r="P265" s="37"/>
      <c r="Q265" s="38"/>
    </row>
    <row r="266" spans="2:17" ht="36">
      <c r="B266" s="490"/>
      <c r="C266" s="493"/>
      <c r="D266" s="493"/>
      <c r="E266" s="493"/>
      <c r="F266" s="40">
        <v>2023</v>
      </c>
      <c r="G266" s="39" t="s">
        <v>15</v>
      </c>
      <c r="H266" s="40" t="s">
        <v>15</v>
      </c>
      <c r="I266" s="40" t="s">
        <v>15</v>
      </c>
      <c r="J266" s="40" t="s">
        <v>15</v>
      </c>
      <c r="K266" s="40" t="s">
        <v>15</v>
      </c>
      <c r="L266" s="39">
        <v>0</v>
      </c>
      <c r="M266" s="41" t="s">
        <v>62</v>
      </c>
      <c r="N266" s="39" t="s">
        <v>63</v>
      </c>
      <c r="O266" s="162" t="s">
        <v>26</v>
      </c>
      <c r="P266" s="37"/>
      <c r="Q266" s="38"/>
    </row>
    <row r="267" spans="2:17" ht="36">
      <c r="B267" s="490"/>
      <c r="C267" s="493"/>
      <c r="D267" s="493"/>
      <c r="E267" s="493"/>
      <c r="F267" s="40">
        <v>2024</v>
      </c>
      <c r="G267" s="39" t="s">
        <v>15</v>
      </c>
      <c r="H267" s="40" t="s">
        <v>15</v>
      </c>
      <c r="I267" s="40" t="s">
        <v>15</v>
      </c>
      <c r="J267" s="40" t="s">
        <v>15</v>
      </c>
      <c r="K267" s="40" t="s">
        <v>15</v>
      </c>
      <c r="L267" s="39">
        <v>0</v>
      </c>
      <c r="M267" s="41" t="s">
        <v>62</v>
      </c>
      <c r="N267" s="39" t="s">
        <v>63</v>
      </c>
      <c r="O267" s="162" t="s">
        <v>26</v>
      </c>
      <c r="P267" s="37"/>
      <c r="Q267" s="38"/>
    </row>
    <row r="268" spans="2:17" ht="36">
      <c r="B268" s="491"/>
      <c r="C268" s="494"/>
      <c r="D268" s="494"/>
      <c r="E268" s="494"/>
      <c r="F268" s="43">
        <v>2025</v>
      </c>
      <c r="G268" s="43" t="s">
        <v>15</v>
      </c>
      <c r="H268" s="44" t="s">
        <v>15</v>
      </c>
      <c r="I268" s="44" t="s">
        <v>15</v>
      </c>
      <c r="J268" s="44" t="s">
        <v>15</v>
      </c>
      <c r="K268" s="44" t="s">
        <v>15</v>
      </c>
      <c r="L268" s="43">
        <v>0</v>
      </c>
      <c r="M268" s="45" t="s">
        <v>62</v>
      </c>
      <c r="N268" s="43" t="s">
        <v>63</v>
      </c>
      <c r="O268" s="46" t="s">
        <v>26</v>
      </c>
      <c r="P268" s="47"/>
      <c r="Q268" s="48"/>
    </row>
    <row r="269" spans="2:17" ht="36">
      <c r="B269" s="539">
        <v>53</v>
      </c>
      <c r="C269" s="492" t="s">
        <v>163</v>
      </c>
      <c r="D269" s="492" t="s">
        <v>127</v>
      </c>
      <c r="E269" s="492" t="s">
        <v>152</v>
      </c>
      <c r="F269" s="50">
        <v>2021</v>
      </c>
      <c r="G269" s="49" t="s">
        <v>15</v>
      </c>
      <c r="H269" s="50" t="s">
        <v>15</v>
      </c>
      <c r="I269" s="50" t="s">
        <v>15</v>
      </c>
      <c r="J269" s="50" t="s">
        <v>15</v>
      </c>
      <c r="K269" s="50" t="s">
        <v>15</v>
      </c>
      <c r="L269" s="49">
        <v>0</v>
      </c>
      <c r="M269" s="51" t="s">
        <v>62</v>
      </c>
      <c r="N269" s="49" t="s">
        <v>63</v>
      </c>
      <c r="O269" s="161" t="s">
        <v>26</v>
      </c>
      <c r="P269" s="53"/>
      <c r="Q269" s="54"/>
    </row>
    <row r="270" spans="2:17" ht="36">
      <c r="B270" s="490"/>
      <c r="C270" s="493"/>
      <c r="D270" s="493"/>
      <c r="E270" s="493"/>
      <c r="F270" s="40">
        <v>2022</v>
      </c>
      <c r="G270" s="39" t="s">
        <v>15</v>
      </c>
      <c r="H270" s="40" t="s">
        <v>15</v>
      </c>
      <c r="I270" s="40" t="s">
        <v>15</v>
      </c>
      <c r="J270" s="40" t="s">
        <v>15</v>
      </c>
      <c r="K270" s="40" t="s">
        <v>15</v>
      </c>
      <c r="L270" s="39">
        <v>0</v>
      </c>
      <c r="M270" s="41" t="s">
        <v>62</v>
      </c>
      <c r="N270" s="39" t="s">
        <v>63</v>
      </c>
      <c r="O270" s="162" t="s">
        <v>26</v>
      </c>
      <c r="P270" s="37"/>
      <c r="Q270" s="38"/>
    </row>
    <row r="271" spans="2:17" ht="36">
      <c r="B271" s="490"/>
      <c r="C271" s="493"/>
      <c r="D271" s="493"/>
      <c r="E271" s="493"/>
      <c r="F271" s="40">
        <v>2023</v>
      </c>
      <c r="G271" s="39" t="s">
        <v>164</v>
      </c>
      <c r="H271" s="40">
        <v>2795</v>
      </c>
      <c r="I271" s="40">
        <v>28.23</v>
      </c>
      <c r="J271" s="40" t="s">
        <v>15</v>
      </c>
      <c r="K271" s="40" t="s">
        <v>15</v>
      </c>
      <c r="L271" s="39">
        <v>2823.23</v>
      </c>
      <c r="M271" s="41" t="s">
        <v>62</v>
      </c>
      <c r="N271" s="39" t="s">
        <v>63</v>
      </c>
      <c r="O271" s="162" t="s">
        <v>26</v>
      </c>
      <c r="P271" s="37"/>
      <c r="Q271" s="38"/>
    </row>
    <row r="272" spans="2:17" ht="36">
      <c r="B272" s="490"/>
      <c r="C272" s="493"/>
      <c r="D272" s="493"/>
      <c r="E272" s="493"/>
      <c r="F272" s="40">
        <v>2024</v>
      </c>
      <c r="G272" s="39" t="s">
        <v>15</v>
      </c>
      <c r="H272" s="40" t="s">
        <v>15</v>
      </c>
      <c r="I272" s="40" t="s">
        <v>15</v>
      </c>
      <c r="J272" s="40" t="s">
        <v>15</v>
      </c>
      <c r="K272" s="40" t="s">
        <v>15</v>
      </c>
      <c r="L272" s="39">
        <v>0</v>
      </c>
      <c r="M272" s="41" t="s">
        <v>62</v>
      </c>
      <c r="N272" s="39" t="s">
        <v>63</v>
      </c>
      <c r="O272" s="162" t="s">
        <v>26</v>
      </c>
      <c r="P272" s="37"/>
      <c r="Q272" s="38"/>
    </row>
    <row r="273" spans="2:17" ht="36">
      <c r="B273" s="491"/>
      <c r="C273" s="494"/>
      <c r="D273" s="494"/>
      <c r="E273" s="494"/>
      <c r="F273" s="43">
        <v>2025</v>
      </c>
      <c r="G273" s="43" t="s">
        <v>15</v>
      </c>
      <c r="H273" s="44" t="s">
        <v>15</v>
      </c>
      <c r="I273" s="44" t="s">
        <v>15</v>
      </c>
      <c r="J273" s="44" t="s">
        <v>15</v>
      </c>
      <c r="K273" s="44" t="s">
        <v>15</v>
      </c>
      <c r="L273" s="43">
        <v>0</v>
      </c>
      <c r="M273" s="45" t="s">
        <v>62</v>
      </c>
      <c r="N273" s="43" t="s">
        <v>63</v>
      </c>
      <c r="O273" s="46" t="s">
        <v>26</v>
      </c>
      <c r="P273" s="47"/>
      <c r="Q273" s="48"/>
    </row>
    <row r="274" spans="2:17" ht="36">
      <c r="B274" s="540">
        <v>54</v>
      </c>
      <c r="C274" s="509" t="s">
        <v>165</v>
      </c>
      <c r="D274" s="509" t="s">
        <v>127</v>
      </c>
      <c r="E274" s="509" t="s">
        <v>131</v>
      </c>
      <c r="F274" s="112">
        <v>2021</v>
      </c>
      <c r="G274" s="111" t="s">
        <v>15</v>
      </c>
      <c r="H274" s="112" t="s">
        <v>15</v>
      </c>
      <c r="I274" s="112" t="s">
        <v>15</v>
      </c>
      <c r="J274" s="112" t="s">
        <v>15</v>
      </c>
      <c r="K274" s="112" t="s">
        <v>15</v>
      </c>
      <c r="L274" s="111">
        <v>0</v>
      </c>
      <c r="M274" s="113" t="s">
        <v>62</v>
      </c>
      <c r="N274" s="111" t="s">
        <v>63</v>
      </c>
      <c r="O274" s="139" t="s">
        <v>93</v>
      </c>
      <c r="P274" s="53"/>
      <c r="Q274" s="54"/>
    </row>
    <row r="275" spans="2:17" ht="36">
      <c r="B275" s="507"/>
      <c r="C275" s="510"/>
      <c r="D275" s="510"/>
      <c r="E275" s="510"/>
      <c r="F275" s="114">
        <v>2022</v>
      </c>
      <c r="G275" s="104" t="s">
        <v>15</v>
      </c>
      <c r="H275" s="114" t="s">
        <v>15</v>
      </c>
      <c r="I275" s="114" t="s">
        <v>15</v>
      </c>
      <c r="J275" s="114" t="s">
        <v>15</v>
      </c>
      <c r="K275" s="114" t="s">
        <v>15</v>
      </c>
      <c r="L275" s="104">
        <v>0</v>
      </c>
      <c r="M275" s="115" t="s">
        <v>62</v>
      </c>
      <c r="N275" s="104" t="s">
        <v>63</v>
      </c>
      <c r="O275" s="140" t="s">
        <v>93</v>
      </c>
      <c r="P275" s="37"/>
      <c r="Q275" s="38"/>
    </row>
    <row r="276" spans="2:17" ht="36">
      <c r="B276" s="507"/>
      <c r="C276" s="510"/>
      <c r="D276" s="510"/>
      <c r="E276" s="510"/>
      <c r="F276" s="114">
        <v>2023</v>
      </c>
      <c r="G276" s="104" t="s">
        <v>166</v>
      </c>
      <c r="H276" s="114">
        <v>3663</v>
      </c>
      <c r="I276" s="114">
        <v>37</v>
      </c>
      <c r="J276" s="114" t="s">
        <v>15</v>
      </c>
      <c r="K276" s="114" t="s">
        <v>15</v>
      </c>
      <c r="L276" s="104">
        <v>3700</v>
      </c>
      <c r="M276" s="115" t="s">
        <v>62</v>
      </c>
      <c r="N276" s="104" t="s">
        <v>63</v>
      </c>
      <c r="O276" s="140" t="s">
        <v>93</v>
      </c>
      <c r="P276" s="37"/>
      <c r="Q276" s="38"/>
    </row>
    <row r="277" spans="2:17" ht="36">
      <c r="B277" s="507"/>
      <c r="C277" s="510"/>
      <c r="D277" s="510"/>
      <c r="E277" s="510"/>
      <c r="F277" s="114">
        <v>2024</v>
      </c>
      <c r="G277" s="175" t="s">
        <v>167</v>
      </c>
      <c r="H277" s="114" t="s">
        <v>15</v>
      </c>
      <c r="I277" s="114">
        <v>60</v>
      </c>
      <c r="J277" s="114" t="s">
        <v>15</v>
      </c>
      <c r="K277" s="114" t="s">
        <v>15</v>
      </c>
      <c r="L277" s="104">
        <v>60</v>
      </c>
      <c r="M277" s="115" t="s">
        <v>62</v>
      </c>
      <c r="N277" s="104" t="s">
        <v>63</v>
      </c>
      <c r="O277" s="140" t="s">
        <v>93</v>
      </c>
      <c r="P277" s="37"/>
      <c r="Q277" s="38"/>
    </row>
    <row r="278" spans="2:17" ht="36">
      <c r="B278" s="508"/>
      <c r="C278" s="511"/>
      <c r="D278" s="511"/>
      <c r="E278" s="511"/>
      <c r="F278" s="117">
        <v>2025</v>
      </c>
      <c r="G278" s="117" t="s">
        <v>15</v>
      </c>
      <c r="H278" s="118" t="s">
        <v>15</v>
      </c>
      <c r="I278" s="118" t="s">
        <v>15</v>
      </c>
      <c r="J278" s="118" t="s">
        <v>15</v>
      </c>
      <c r="K278" s="118" t="s">
        <v>15</v>
      </c>
      <c r="L278" s="117">
        <v>0</v>
      </c>
      <c r="M278" s="119" t="s">
        <v>62</v>
      </c>
      <c r="N278" s="117" t="s">
        <v>63</v>
      </c>
      <c r="O278" s="146" t="s">
        <v>93</v>
      </c>
      <c r="P278" s="47"/>
      <c r="Q278" s="48"/>
    </row>
    <row r="279" spans="2:17" ht="36">
      <c r="B279" s="539">
        <v>55</v>
      </c>
      <c r="C279" s="492" t="s">
        <v>168</v>
      </c>
      <c r="D279" s="492" t="s">
        <v>127</v>
      </c>
      <c r="E279" s="495" t="s">
        <v>65</v>
      </c>
      <c r="F279" s="50">
        <v>2021</v>
      </c>
      <c r="G279" s="49" t="s">
        <v>15</v>
      </c>
      <c r="H279" s="50" t="s">
        <v>15</v>
      </c>
      <c r="I279" s="50" t="s">
        <v>15</v>
      </c>
      <c r="J279" s="50" t="s">
        <v>15</v>
      </c>
      <c r="K279" s="50" t="s">
        <v>15</v>
      </c>
      <c r="L279" s="49">
        <v>0</v>
      </c>
      <c r="M279" s="51" t="s">
        <v>62</v>
      </c>
      <c r="N279" s="49" t="s">
        <v>63</v>
      </c>
      <c r="O279" s="161" t="s">
        <v>26</v>
      </c>
      <c r="P279" s="53"/>
      <c r="Q279" s="54"/>
    </row>
    <row r="280" spans="2:17" ht="36">
      <c r="B280" s="490"/>
      <c r="C280" s="493"/>
      <c r="D280" s="493"/>
      <c r="E280" s="493"/>
      <c r="F280" s="40">
        <v>2022</v>
      </c>
      <c r="G280" s="39" t="s">
        <v>169</v>
      </c>
      <c r="H280" s="40">
        <v>1039.5</v>
      </c>
      <c r="I280" s="40">
        <v>10.5</v>
      </c>
      <c r="J280" s="40" t="s">
        <v>15</v>
      </c>
      <c r="K280" s="40" t="s">
        <v>15</v>
      </c>
      <c r="L280" s="39">
        <v>1050</v>
      </c>
      <c r="M280" s="41" t="s">
        <v>62</v>
      </c>
      <c r="N280" s="39" t="s">
        <v>63</v>
      </c>
      <c r="O280" s="162" t="s">
        <v>26</v>
      </c>
      <c r="P280" s="37"/>
      <c r="Q280" s="38"/>
    </row>
    <row r="281" spans="2:17" ht="36">
      <c r="B281" s="490"/>
      <c r="C281" s="493"/>
      <c r="D281" s="493"/>
      <c r="E281" s="493"/>
      <c r="F281" s="40">
        <v>2023</v>
      </c>
      <c r="G281" s="39" t="s">
        <v>15</v>
      </c>
      <c r="H281" s="40" t="s">
        <v>15</v>
      </c>
      <c r="I281" s="40" t="s">
        <v>15</v>
      </c>
      <c r="J281" s="40" t="s">
        <v>15</v>
      </c>
      <c r="K281" s="40" t="s">
        <v>15</v>
      </c>
      <c r="L281" s="39">
        <v>0</v>
      </c>
      <c r="M281" s="41" t="s">
        <v>62</v>
      </c>
      <c r="N281" s="39" t="s">
        <v>63</v>
      </c>
      <c r="O281" s="162" t="s">
        <v>26</v>
      </c>
      <c r="P281" s="37"/>
      <c r="Q281" s="38"/>
    </row>
    <row r="282" spans="2:17" ht="36">
      <c r="B282" s="490"/>
      <c r="C282" s="493"/>
      <c r="D282" s="493"/>
      <c r="E282" s="493"/>
      <c r="F282" s="40">
        <v>2024</v>
      </c>
      <c r="G282" s="39" t="s">
        <v>15</v>
      </c>
      <c r="H282" s="40" t="s">
        <v>15</v>
      </c>
      <c r="I282" s="40" t="s">
        <v>15</v>
      </c>
      <c r="J282" s="40" t="s">
        <v>15</v>
      </c>
      <c r="K282" s="40" t="s">
        <v>15</v>
      </c>
      <c r="L282" s="39">
        <v>0</v>
      </c>
      <c r="M282" s="41" t="s">
        <v>62</v>
      </c>
      <c r="N282" s="39" t="s">
        <v>63</v>
      </c>
      <c r="O282" s="162" t="s">
        <v>26</v>
      </c>
      <c r="P282" s="37"/>
      <c r="Q282" s="38"/>
    </row>
    <row r="283" spans="2:17" ht="36">
      <c r="B283" s="491"/>
      <c r="C283" s="494"/>
      <c r="D283" s="494"/>
      <c r="E283" s="494"/>
      <c r="F283" s="43">
        <v>2025</v>
      </c>
      <c r="G283" s="43" t="s">
        <v>15</v>
      </c>
      <c r="H283" s="44" t="s">
        <v>15</v>
      </c>
      <c r="I283" s="44" t="s">
        <v>15</v>
      </c>
      <c r="J283" s="44" t="s">
        <v>15</v>
      </c>
      <c r="K283" s="44" t="s">
        <v>15</v>
      </c>
      <c r="L283" s="43">
        <v>0</v>
      </c>
      <c r="M283" s="45" t="s">
        <v>62</v>
      </c>
      <c r="N283" s="43" t="s">
        <v>63</v>
      </c>
      <c r="O283" s="46" t="s">
        <v>26</v>
      </c>
      <c r="P283" s="47"/>
      <c r="Q283" s="48"/>
    </row>
    <row r="284" spans="2:17" ht="36">
      <c r="B284" s="540">
        <v>56</v>
      </c>
      <c r="C284" s="509" t="s">
        <v>170</v>
      </c>
      <c r="D284" s="509" t="s">
        <v>127</v>
      </c>
      <c r="E284" s="509" t="s">
        <v>158</v>
      </c>
      <c r="F284" s="112">
        <v>2021</v>
      </c>
      <c r="G284" s="111" t="s">
        <v>15</v>
      </c>
      <c r="H284" s="112" t="s">
        <v>15</v>
      </c>
      <c r="I284" s="112" t="s">
        <v>15</v>
      </c>
      <c r="J284" s="112" t="s">
        <v>15</v>
      </c>
      <c r="K284" s="112" t="s">
        <v>15</v>
      </c>
      <c r="L284" s="111">
        <v>0</v>
      </c>
      <c r="M284" s="113" t="s">
        <v>62</v>
      </c>
      <c r="N284" s="111" t="s">
        <v>63</v>
      </c>
      <c r="O284" s="139" t="s">
        <v>93</v>
      </c>
      <c r="P284" s="53"/>
      <c r="Q284" s="54"/>
    </row>
    <row r="285" spans="2:17" ht="36">
      <c r="B285" s="507"/>
      <c r="C285" s="510"/>
      <c r="D285" s="510"/>
      <c r="E285" s="510"/>
      <c r="F285" s="114">
        <v>2022</v>
      </c>
      <c r="G285" s="104" t="s">
        <v>15</v>
      </c>
      <c r="H285" s="114" t="s">
        <v>15</v>
      </c>
      <c r="I285" s="114" t="s">
        <v>15</v>
      </c>
      <c r="J285" s="114" t="s">
        <v>15</v>
      </c>
      <c r="K285" s="114" t="s">
        <v>15</v>
      </c>
      <c r="L285" s="104">
        <v>0</v>
      </c>
      <c r="M285" s="115" t="s">
        <v>62</v>
      </c>
      <c r="N285" s="104" t="s">
        <v>63</v>
      </c>
      <c r="O285" s="140" t="s">
        <v>93</v>
      </c>
      <c r="P285" s="37"/>
      <c r="Q285" s="38"/>
    </row>
    <row r="286" spans="2:17" ht="41.4">
      <c r="B286" s="507"/>
      <c r="C286" s="510"/>
      <c r="D286" s="510"/>
      <c r="E286" s="510"/>
      <c r="F286" s="114">
        <v>2023</v>
      </c>
      <c r="G286" s="104" t="s">
        <v>171</v>
      </c>
      <c r="H286" s="114" t="s">
        <v>15</v>
      </c>
      <c r="I286" s="114">
        <v>2000</v>
      </c>
      <c r="J286" s="114" t="s">
        <v>15</v>
      </c>
      <c r="K286" s="114" t="s">
        <v>15</v>
      </c>
      <c r="L286" s="104">
        <v>2000</v>
      </c>
      <c r="M286" s="115" t="s">
        <v>62</v>
      </c>
      <c r="N286" s="104" t="s">
        <v>63</v>
      </c>
      <c r="O286" s="140" t="s">
        <v>93</v>
      </c>
      <c r="P286" s="37"/>
      <c r="Q286" s="38"/>
    </row>
    <row r="287" spans="2:17" ht="36">
      <c r="B287" s="507"/>
      <c r="C287" s="510"/>
      <c r="D287" s="510"/>
      <c r="E287" s="510"/>
      <c r="F287" s="114">
        <v>2024</v>
      </c>
      <c r="G287" s="176" t="s">
        <v>172</v>
      </c>
      <c r="H287" s="176"/>
      <c r="I287" s="176"/>
      <c r="J287" s="176"/>
      <c r="K287" s="176"/>
      <c r="L287" s="176"/>
      <c r="M287" s="115" t="s">
        <v>62</v>
      </c>
      <c r="N287" s="104" t="s">
        <v>63</v>
      </c>
      <c r="O287" s="140" t="s">
        <v>93</v>
      </c>
      <c r="P287" s="37"/>
      <c r="Q287" s="38"/>
    </row>
    <row r="288" spans="2:17" ht="36">
      <c r="B288" s="508"/>
      <c r="C288" s="511"/>
      <c r="D288" s="511"/>
      <c r="E288" s="511"/>
      <c r="F288" s="117">
        <v>2025</v>
      </c>
      <c r="G288" s="117" t="s">
        <v>173</v>
      </c>
      <c r="H288" s="118">
        <v>74802.899999999994</v>
      </c>
      <c r="I288" s="118">
        <v>755.6</v>
      </c>
      <c r="J288" s="118" t="s">
        <v>15</v>
      </c>
      <c r="K288" s="118" t="s">
        <v>15</v>
      </c>
      <c r="L288" s="117">
        <v>75558.600000000006</v>
      </c>
      <c r="M288" s="119" t="s">
        <v>62</v>
      </c>
      <c r="N288" s="117" t="s">
        <v>63</v>
      </c>
      <c r="O288" s="146" t="s">
        <v>93</v>
      </c>
      <c r="P288" s="47"/>
      <c r="Q288" s="48"/>
    </row>
    <row r="289" spans="2:17" s="22" customFormat="1" ht="36">
      <c r="B289" s="539">
        <v>57</v>
      </c>
      <c r="C289" s="492" t="s">
        <v>174</v>
      </c>
      <c r="D289" s="492" t="s">
        <v>127</v>
      </c>
      <c r="E289" s="492" t="s">
        <v>175</v>
      </c>
      <c r="F289" s="50">
        <v>2021</v>
      </c>
      <c r="G289" s="49" t="s">
        <v>15</v>
      </c>
      <c r="H289" s="50" t="s">
        <v>15</v>
      </c>
      <c r="I289" s="50" t="s">
        <v>15</v>
      </c>
      <c r="J289" s="50" t="s">
        <v>15</v>
      </c>
      <c r="K289" s="50" t="s">
        <v>15</v>
      </c>
      <c r="L289" s="49">
        <v>0</v>
      </c>
      <c r="M289" s="51" t="s">
        <v>117</v>
      </c>
      <c r="N289" s="49" t="s">
        <v>31</v>
      </c>
      <c r="O289" s="52" t="s">
        <v>26</v>
      </c>
      <c r="P289" s="53"/>
      <c r="Q289" s="54"/>
    </row>
    <row r="290" spans="2:17" s="22" customFormat="1" ht="36">
      <c r="B290" s="490"/>
      <c r="C290" s="493"/>
      <c r="D290" s="493"/>
      <c r="E290" s="493"/>
      <c r="F290" s="40">
        <v>2022</v>
      </c>
      <c r="G290" s="39"/>
      <c r="H290" s="40" t="s">
        <v>15</v>
      </c>
      <c r="I290" s="40" t="s">
        <v>15</v>
      </c>
      <c r="J290" s="40" t="s">
        <v>15</v>
      </c>
      <c r="K290" s="40" t="s">
        <v>15</v>
      </c>
      <c r="L290" s="39">
        <v>0</v>
      </c>
      <c r="M290" s="41" t="s">
        <v>117</v>
      </c>
      <c r="N290" s="39" t="s">
        <v>31</v>
      </c>
      <c r="O290" s="42" t="s">
        <v>26</v>
      </c>
      <c r="P290" s="37"/>
      <c r="Q290" s="38"/>
    </row>
    <row r="291" spans="2:17" s="22" customFormat="1" ht="36">
      <c r="B291" s="490"/>
      <c r="C291" s="493"/>
      <c r="D291" s="493"/>
      <c r="E291" s="493"/>
      <c r="F291" s="40">
        <v>2023</v>
      </c>
      <c r="G291" s="39"/>
      <c r="H291" s="40"/>
      <c r="I291" s="40"/>
      <c r="J291" s="40"/>
      <c r="K291" s="40"/>
      <c r="L291" s="39"/>
      <c r="M291" s="41" t="s">
        <v>117</v>
      </c>
      <c r="N291" s="39" t="s">
        <v>31</v>
      </c>
      <c r="O291" s="42" t="s">
        <v>26</v>
      </c>
      <c r="P291" s="37"/>
      <c r="Q291" s="38"/>
    </row>
    <row r="292" spans="2:17" s="22" customFormat="1" ht="41.4">
      <c r="B292" s="490"/>
      <c r="C292" s="493"/>
      <c r="D292" s="493"/>
      <c r="E292" s="493"/>
      <c r="F292" s="40">
        <v>2024</v>
      </c>
      <c r="G292" s="39" t="s">
        <v>176</v>
      </c>
      <c r="H292" s="40">
        <v>600</v>
      </c>
      <c r="I292" s="40">
        <v>30</v>
      </c>
      <c r="J292" s="40" t="s">
        <v>15</v>
      </c>
      <c r="K292" s="40" t="s">
        <v>15</v>
      </c>
      <c r="L292" s="39">
        <v>630</v>
      </c>
      <c r="M292" s="41" t="s">
        <v>117</v>
      </c>
      <c r="N292" s="39" t="s">
        <v>31</v>
      </c>
      <c r="O292" s="42" t="s">
        <v>26</v>
      </c>
      <c r="P292" s="37"/>
      <c r="Q292" s="38"/>
    </row>
    <row r="293" spans="2:17" s="22" customFormat="1" ht="36">
      <c r="B293" s="491"/>
      <c r="C293" s="494"/>
      <c r="D293" s="494"/>
      <c r="E293" s="494"/>
      <c r="F293" s="43">
        <v>2025</v>
      </c>
      <c r="G293" s="43" t="s">
        <v>15</v>
      </c>
      <c r="H293" s="44" t="s">
        <v>15</v>
      </c>
      <c r="I293" s="44" t="s">
        <v>15</v>
      </c>
      <c r="J293" s="44" t="s">
        <v>15</v>
      </c>
      <c r="K293" s="44" t="s">
        <v>15</v>
      </c>
      <c r="L293" s="43">
        <v>0</v>
      </c>
      <c r="M293" s="45" t="s">
        <v>117</v>
      </c>
      <c r="N293" s="43" t="s">
        <v>31</v>
      </c>
      <c r="O293" s="46" t="s">
        <v>26</v>
      </c>
      <c r="P293" s="47"/>
      <c r="Q293" s="48"/>
    </row>
    <row r="294" spans="2:17" ht="36">
      <c r="B294" s="489">
        <v>58</v>
      </c>
      <c r="C294" s="492" t="s">
        <v>177</v>
      </c>
      <c r="D294" s="492" t="s">
        <v>127</v>
      </c>
      <c r="E294" s="492" t="s">
        <v>152</v>
      </c>
      <c r="F294" s="50">
        <v>2021</v>
      </c>
      <c r="G294" s="49" t="s">
        <v>26</v>
      </c>
      <c r="H294" s="50" t="s">
        <v>15</v>
      </c>
      <c r="I294" s="50">
        <v>799</v>
      </c>
      <c r="J294" s="50" t="s">
        <v>15</v>
      </c>
      <c r="K294" s="50" t="s">
        <v>15</v>
      </c>
      <c r="L294" s="49">
        <v>799</v>
      </c>
      <c r="M294" s="51" t="s">
        <v>62</v>
      </c>
      <c r="N294" s="49" t="s">
        <v>25</v>
      </c>
      <c r="O294" s="161" t="s">
        <v>26</v>
      </c>
      <c r="P294" s="53"/>
      <c r="Q294" s="54"/>
    </row>
    <row r="295" spans="2:17" ht="36">
      <c r="B295" s="490"/>
      <c r="C295" s="493"/>
      <c r="D295" s="493"/>
      <c r="E295" s="493"/>
      <c r="F295" s="40">
        <v>2022</v>
      </c>
      <c r="G295" s="39" t="s">
        <v>15</v>
      </c>
      <c r="H295" s="40" t="s">
        <v>15</v>
      </c>
      <c r="I295" s="40" t="s">
        <v>15</v>
      </c>
      <c r="J295" s="40" t="s">
        <v>15</v>
      </c>
      <c r="K295" s="40" t="s">
        <v>15</v>
      </c>
      <c r="L295" s="39">
        <v>0</v>
      </c>
      <c r="M295" s="41" t="s">
        <v>62</v>
      </c>
      <c r="N295" s="39" t="s">
        <v>25</v>
      </c>
      <c r="O295" s="162" t="s">
        <v>26</v>
      </c>
      <c r="P295" s="37"/>
      <c r="Q295" s="38"/>
    </row>
    <row r="296" spans="2:17" ht="36">
      <c r="B296" s="490"/>
      <c r="C296" s="493"/>
      <c r="D296" s="493"/>
      <c r="E296" s="493"/>
      <c r="F296" s="40">
        <v>2023</v>
      </c>
      <c r="G296" s="39" t="s">
        <v>15</v>
      </c>
      <c r="H296" s="40" t="s">
        <v>15</v>
      </c>
      <c r="I296" s="40" t="s">
        <v>15</v>
      </c>
      <c r="J296" s="40" t="s">
        <v>15</v>
      </c>
      <c r="K296" s="40" t="s">
        <v>15</v>
      </c>
      <c r="L296" s="39">
        <v>0</v>
      </c>
      <c r="M296" s="41" t="s">
        <v>62</v>
      </c>
      <c r="N296" s="39" t="s">
        <v>25</v>
      </c>
      <c r="O296" s="162" t="s">
        <v>26</v>
      </c>
      <c r="P296" s="37"/>
      <c r="Q296" s="38"/>
    </row>
    <row r="297" spans="2:17" ht="36">
      <c r="B297" s="490"/>
      <c r="C297" s="493"/>
      <c r="D297" s="493"/>
      <c r="E297" s="493"/>
      <c r="F297" s="40">
        <v>2024</v>
      </c>
      <c r="G297" s="39" t="s">
        <v>15</v>
      </c>
      <c r="H297" s="40" t="s">
        <v>15</v>
      </c>
      <c r="I297" s="40" t="s">
        <v>15</v>
      </c>
      <c r="J297" s="40" t="s">
        <v>15</v>
      </c>
      <c r="K297" s="40" t="s">
        <v>15</v>
      </c>
      <c r="L297" s="39">
        <v>0</v>
      </c>
      <c r="M297" s="41" t="s">
        <v>62</v>
      </c>
      <c r="N297" s="39" t="s">
        <v>25</v>
      </c>
      <c r="O297" s="162" t="s">
        <v>26</v>
      </c>
      <c r="P297" s="37"/>
      <c r="Q297" s="38"/>
    </row>
    <row r="298" spans="2:17" ht="45.75" customHeight="1">
      <c r="B298" s="491"/>
      <c r="C298" s="494"/>
      <c r="D298" s="494"/>
      <c r="E298" s="494"/>
      <c r="F298" s="43">
        <v>2025</v>
      </c>
      <c r="G298" s="43" t="s">
        <v>15</v>
      </c>
      <c r="H298" s="44" t="s">
        <v>15</v>
      </c>
      <c r="I298" s="44" t="s">
        <v>15</v>
      </c>
      <c r="J298" s="44" t="s">
        <v>15</v>
      </c>
      <c r="K298" s="44" t="s">
        <v>15</v>
      </c>
      <c r="L298" s="43">
        <v>0</v>
      </c>
      <c r="M298" s="45" t="s">
        <v>62</v>
      </c>
      <c r="N298" s="43" t="s">
        <v>25</v>
      </c>
      <c r="O298" s="46" t="s">
        <v>26</v>
      </c>
      <c r="P298" s="47"/>
      <c r="Q298" s="48"/>
    </row>
    <row r="299" spans="2:17" ht="40.5" customHeight="1">
      <c r="B299" s="489">
        <v>59</v>
      </c>
      <c r="C299" s="492" t="s">
        <v>178</v>
      </c>
      <c r="D299" s="492" t="s">
        <v>127</v>
      </c>
      <c r="E299" s="492" t="s">
        <v>137</v>
      </c>
      <c r="F299" s="50">
        <v>2021</v>
      </c>
      <c r="G299" s="49" t="s">
        <v>179</v>
      </c>
      <c r="H299" s="50" t="s">
        <v>15</v>
      </c>
      <c r="I299" s="50" t="s">
        <v>15</v>
      </c>
      <c r="J299" s="50" t="s">
        <v>15</v>
      </c>
      <c r="K299" s="50">
        <v>15</v>
      </c>
      <c r="L299" s="49">
        <v>15</v>
      </c>
      <c r="M299" s="51" t="s">
        <v>19</v>
      </c>
      <c r="N299" s="49" t="s">
        <v>20</v>
      </c>
      <c r="O299" s="161" t="s">
        <v>26</v>
      </c>
      <c r="P299" s="53"/>
      <c r="Q299" s="54"/>
    </row>
    <row r="300" spans="2:17" ht="42.75" customHeight="1">
      <c r="B300" s="490"/>
      <c r="C300" s="493"/>
      <c r="D300" s="493"/>
      <c r="E300" s="493"/>
      <c r="F300" s="40">
        <v>2022</v>
      </c>
      <c r="G300" s="39" t="s">
        <v>15</v>
      </c>
      <c r="H300" s="40" t="s">
        <v>15</v>
      </c>
      <c r="I300" s="40" t="s">
        <v>15</v>
      </c>
      <c r="J300" s="40" t="s">
        <v>15</v>
      </c>
      <c r="K300" s="40" t="s">
        <v>15</v>
      </c>
      <c r="L300" s="39">
        <v>0</v>
      </c>
      <c r="M300" s="41" t="s">
        <v>19</v>
      </c>
      <c r="N300" s="39" t="s">
        <v>20</v>
      </c>
      <c r="O300" s="162" t="s">
        <v>26</v>
      </c>
      <c r="P300" s="37"/>
      <c r="Q300" s="38"/>
    </row>
    <row r="301" spans="2:17" ht="42.75" customHeight="1">
      <c r="B301" s="490"/>
      <c r="C301" s="493"/>
      <c r="D301" s="493"/>
      <c r="E301" s="493"/>
      <c r="F301" s="40">
        <v>2023</v>
      </c>
      <c r="G301" s="39" t="s">
        <v>15</v>
      </c>
      <c r="H301" s="40" t="s">
        <v>15</v>
      </c>
      <c r="I301" s="40" t="s">
        <v>15</v>
      </c>
      <c r="J301" s="40" t="s">
        <v>15</v>
      </c>
      <c r="K301" s="40" t="s">
        <v>15</v>
      </c>
      <c r="L301" s="39">
        <v>0</v>
      </c>
      <c r="M301" s="41" t="s">
        <v>19</v>
      </c>
      <c r="N301" s="39" t="s">
        <v>20</v>
      </c>
      <c r="O301" s="162" t="s">
        <v>26</v>
      </c>
      <c r="P301" s="37"/>
      <c r="Q301" s="38"/>
    </row>
    <row r="302" spans="2:17" ht="45" customHeight="1">
      <c r="B302" s="490"/>
      <c r="C302" s="493"/>
      <c r="D302" s="493"/>
      <c r="E302" s="493"/>
      <c r="F302" s="40">
        <v>2024</v>
      </c>
      <c r="G302" s="39" t="s">
        <v>15</v>
      </c>
      <c r="H302" s="40" t="s">
        <v>15</v>
      </c>
      <c r="I302" s="40" t="s">
        <v>15</v>
      </c>
      <c r="J302" s="40" t="s">
        <v>15</v>
      </c>
      <c r="K302" s="40" t="s">
        <v>15</v>
      </c>
      <c r="L302" s="39">
        <v>0</v>
      </c>
      <c r="M302" s="41" t="s">
        <v>19</v>
      </c>
      <c r="N302" s="39" t="s">
        <v>20</v>
      </c>
      <c r="O302" s="162" t="s">
        <v>26</v>
      </c>
      <c r="P302" s="37"/>
      <c r="Q302" s="38"/>
    </row>
    <row r="303" spans="2:17" ht="51.75" customHeight="1">
      <c r="B303" s="491"/>
      <c r="C303" s="494"/>
      <c r="D303" s="494"/>
      <c r="E303" s="494"/>
      <c r="F303" s="43">
        <v>2025</v>
      </c>
      <c r="G303" s="43" t="s">
        <v>15</v>
      </c>
      <c r="H303" s="44" t="s">
        <v>15</v>
      </c>
      <c r="I303" s="44" t="s">
        <v>15</v>
      </c>
      <c r="J303" s="44" t="s">
        <v>15</v>
      </c>
      <c r="K303" s="44" t="s">
        <v>15</v>
      </c>
      <c r="L303" s="43">
        <v>0</v>
      </c>
      <c r="M303" s="45" t="s">
        <v>19</v>
      </c>
      <c r="N303" s="43" t="s">
        <v>20</v>
      </c>
      <c r="O303" s="46" t="s">
        <v>26</v>
      </c>
      <c r="P303" s="47"/>
      <c r="Q303" s="48"/>
    </row>
    <row r="304" spans="2:17" ht="81" customHeight="1">
      <c r="B304" s="489">
        <v>60</v>
      </c>
      <c r="C304" s="492" t="s">
        <v>180</v>
      </c>
      <c r="D304" s="492" t="s">
        <v>127</v>
      </c>
      <c r="E304" s="492" t="s">
        <v>137</v>
      </c>
      <c r="F304" s="50">
        <v>2021</v>
      </c>
      <c r="G304" s="49" t="s">
        <v>15</v>
      </c>
      <c r="H304" s="50" t="s">
        <v>15</v>
      </c>
      <c r="I304" s="50" t="s">
        <v>15</v>
      </c>
      <c r="J304" s="50" t="s">
        <v>15</v>
      </c>
      <c r="K304" s="50" t="s">
        <v>15</v>
      </c>
      <c r="L304" s="49">
        <v>0</v>
      </c>
      <c r="M304" s="51" t="s">
        <v>62</v>
      </c>
      <c r="N304" s="49" t="s">
        <v>25</v>
      </c>
      <c r="O304" s="177" t="s">
        <v>26</v>
      </c>
      <c r="P304" s="53"/>
      <c r="Q304" s="54"/>
    </row>
    <row r="305" spans="2:17" ht="36">
      <c r="B305" s="490"/>
      <c r="C305" s="493"/>
      <c r="D305" s="493"/>
      <c r="E305" s="493"/>
      <c r="F305" s="40">
        <v>2022</v>
      </c>
      <c r="G305" s="39" t="s">
        <v>15</v>
      </c>
      <c r="H305" s="40" t="s">
        <v>15</v>
      </c>
      <c r="I305" s="40" t="s">
        <v>15</v>
      </c>
      <c r="J305" s="40" t="s">
        <v>15</v>
      </c>
      <c r="K305" s="40" t="s">
        <v>15</v>
      </c>
      <c r="L305" s="39">
        <v>0</v>
      </c>
      <c r="M305" s="41" t="s">
        <v>62</v>
      </c>
      <c r="N305" s="39" t="s">
        <v>25</v>
      </c>
      <c r="O305" s="177" t="s">
        <v>26</v>
      </c>
      <c r="P305" s="37"/>
      <c r="Q305" s="38"/>
    </row>
    <row r="306" spans="2:17" ht="36">
      <c r="B306" s="490"/>
      <c r="C306" s="493"/>
      <c r="D306" s="493"/>
      <c r="E306" s="493"/>
      <c r="F306" s="40">
        <v>2023</v>
      </c>
      <c r="G306" s="164" t="s">
        <v>181</v>
      </c>
      <c r="H306" s="40" t="s">
        <v>15</v>
      </c>
      <c r="I306" s="40"/>
      <c r="J306" s="40" t="s">
        <v>15</v>
      </c>
      <c r="K306" s="40" t="s">
        <v>15</v>
      </c>
      <c r="L306" s="39"/>
      <c r="M306" s="41" t="s">
        <v>62</v>
      </c>
      <c r="N306" s="39" t="s">
        <v>25</v>
      </c>
      <c r="O306" s="177" t="s">
        <v>26</v>
      </c>
      <c r="P306" s="37"/>
      <c r="Q306" s="38"/>
    </row>
    <row r="307" spans="2:17" ht="36">
      <c r="B307" s="490"/>
      <c r="C307" s="493"/>
      <c r="D307" s="493"/>
      <c r="E307" s="493"/>
      <c r="F307" s="40">
        <v>2024</v>
      </c>
      <c r="G307" s="163" t="s">
        <v>182</v>
      </c>
      <c r="H307" s="40" t="s">
        <v>15</v>
      </c>
      <c r="I307" s="40">
        <v>300</v>
      </c>
      <c r="J307" s="40"/>
      <c r="K307" s="40"/>
      <c r="L307" s="39"/>
      <c r="M307" s="41" t="s">
        <v>62</v>
      </c>
      <c r="N307" s="39" t="s">
        <v>25</v>
      </c>
      <c r="O307" s="177" t="s">
        <v>26</v>
      </c>
      <c r="P307" s="37"/>
      <c r="Q307" s="38"/>
    </row>
    <row r="308" spans="2:17" ht="36">
      <c r="B308" s="491"/>
      <c r="C308" s="494"/>
      <c r="D308" s="494"/>
      <c r="E308" s="494"/>
      <c r="F308" s="43">
        <v>2025</v>
      </c>
      <c r="G308" s="43"/>
      <c r="H308" s="44" t="s">
        <v>15</v>
      </c>
      <c r="I308" s="44"/>
      <c r="J308" s="44" t="s">
        <v>15</v>
      </c>
      <c r="K308" s="44" t="s">
        <v>15</v>
      </c>
      <c r="L308" s="178"/>
      <c r="M308" s="45" t="s">
        <v>62</v>
      </c>
      <c r="N308" s="43" t="s">
        <v>25</v>
      </c>
      <c r="O308" s="177" t="s">
        <v>26</v>
      </c>
      <c r="P308" s="47"/>
      <c r="Q308" s="48"/>
    </row>
    <row r="309" spans="2:17" ht="36">
      <c r="B309" s="496">
        <v>61</v>
      </c>
      <c r="C309" s="499" t="s">
        <v>183</v>
      </c>
      <c r="D309" s="499" t="s">
        <v>127</v>
      </c>
      <c r="E309" s="499" t="s">
        <v>184</v>
      </c>
      <c r="F309" s="55">
        <v>2021</v>
      </c>
      <c r="G309" s="56" t="s">
        <v>15</v>
      </c>
      <c r="H309" s="55" t="s">
        <v>15</v>
      </c>
      <c r="I309" s="55" t="s">
        <v>15</v>
      </c>
      <c r="J309" s="55" t="s">
        <v>15</v>
      </c>
      <c r="K309" s="55" t="s">
        <v>15</v>
      </c>
      <c r="L309" s="56">
        <v>0</v>
      </c>
      <c r="M309" s="57" t="s">
        <v>117</v>
      </c>
      <c r="N309" s="56" t="s">
        <v>31</v>
      </c>
      <c r="O309" s="93" t="s">
        <v>21</v>
      </c>
      <c r="P309" s="53"/>
      <c r="Q309" s="54"/>
    </row>
    <row r="310" spans="2:17" ht="36">
      <c r="B310" s="497"/>
      <c r="C310" s="500"/>
      <c r="D310" s="500"/>
      <c r="E310" s="500"/>
      <c r="F310" s="60">
        <v>2022</v>
      </c>
      <c r="G310" s="59" t="s">
        <v>15</v>
      </c>
      <c r="H310" s="60" t="s">
        <v>15</v>
      </c>
      <c r="I310" s="60" t="s">
        <v>15</v>
      </c>
      <c r="J310" s="60" t="s">
        <v>15</v>
      </c>
      <c r="K310" s="60" t="s">
        <v>15</v>
      </c>
      <c r="L310" s="59">
        <v>0</v>
      </c>
      <c r="M310" s="61" t="s">
        <v>117</v>
      </c>
      <c r="N310" s="59" t="s">
        <v>31</v>
      </c>
      <c r="O310" s="94" t="s">
        <v>21</v>
      </c>
      <c r="P310" s="37"/>
      <c r="Q310" s="38"/>
    </row>
    <row r="311" spans="2:17" ht="36">
      <c r="B311" s="497"/>
      <c r="C311" s="500"/>
      <c r="D311" s="500"/>
      <c r="E311" s="500"/>
      <c r="F311" s="60">
        <v>2023</v>
      </c>
      <c r="G311" s="59" t="s">
        <v>15</v>
      </c>
      <c r="H311" s="60" t="s">
        <v>15</v>
      </c>
      <c r="I311" s="60" t="s">
        <v>15</v>
      </c>
      <c r="J311" s="60" t="s">
        <v>15</v>
      </c>
      <c r="K311" s="60" t="s">
        <v>15</v>
      </c>
      <c r="L311" s="59">
        <v>0</v>
      </c>
      <c r="M311" s="61" t="s">
        <v>117</v>
      </c>
      <c r="N311" s="59" t="s">
        <v>31</v>
      </c>
      <c r="O311" s="94" t="s">
        <v>21</v>
      </c>
      <c r="P311" s="37"/>
      <c r="Q311" s="38"/>
    </row>
    <row r="312" spans="2:17" ht="36">
      <c r="B312" s="497"/>
      <c r="C312" s="500"/>
      <c r="D312" s="500"/>
      <c r="E312" s="500"/>
      <c r="F312" s="60">
        <v>2024</v>
      </c>
      <c r="G312" s="59"/>
      <c r="H312" s="60" t="s">
        <v>15</v>
      </c>
      <c r="I312" s="60" t="s">
        <v>15</v>
      </c>
      <c r="J312" s="60" t="s">
        <v>15</v>
      </c>
      <c r="K312" s="60" t="s">
        <v>15</v>
      </c>
      <c r="L312" s="59">
        <v>0</v>
      </c>
      <c r="M312" s="61" t="s">
        <v>117</v>
      </c>
      <c r="N312" s="59" t="s">
        <v>31</v>
      </c>
      <c r="O312" s="94" t="s">
        <v>21</v>
      </c>
      <c r="P312" s="37"/>
      <c r="Q312" s="38"/>
    </row>
    <row r="313" spans="2:17" ht="36">
      <c r="B313" s="498"/>
      <c r="C313" s="501"/>
      <c r="D313" s="501"/>
      <c r="E313" s="501"/>
      <c r="F313" s="64">
        <v>2025</v>
      </c>
      <c r="G313" s="64" t="s">
        <v>185</v>
      </c>
      <c r="H313" s="65" t="s">
        <v>15</v>
      </c>
      <c r="I313" s="65" t="s">
        <v>15</v>
      </c>
      <c r="J313" s="65" t="s">
        <v>15</v>
      </c>
      <c r="K313" s="65" t="s">
        <v>15</v>
      </c>
      <c r="L313" s="64">
        <v>0</v>
      </c>
      <c r="M313" s="66" t="s">
        <v>117</v>
      </c>
      <c r="N313" s="64" t="s">
        <v>31</v>
      </c>
      <c r="O313" s="67" t="s">
        <v>21</v>
      </c>
      <c r="P313" s="47"/>
      <c r="Q313" s="48"/>
    </row>
    <row r="314" spans="2:17" ht="36">
      <c r="B314" s="506">
        <v>62</v>
      </c>
      <c r="C314" s="509" t="s">
        <v>186</v>
      </c>
      <c r="D314" s="509" t="s">
        <v>127</v>
      </c>
      <c r="E314" s="512" t="s">
        <v>184</v>
      </c>
      <c r="F314" s="112">
        <v>2021</v>
      </c>
      <c r="G314" s="111" t="s">
        <v>15</v>
      </c>
      <c r="H314" s="112" t="s">
        <v>15</v>
      </c>
      <c r="I314" s="112" t="s">
        <v>15</v>
      </c>
      <c r="J314" s="112" t="s">
        <v>15</v>
      </c>
      <c r="K314" s="112" t="s">
        <v>15</v>
      </c>
      <c r="L314" s="111">
        <v>0</v>
      </c>
      <c r="M314" s="113" t="s">
        <v>117</v>
      </c>
      <c r="N314" s="111" t="s">
        <v>31</v>
      </c>
      <c r="O314" s="139" t="s">
        <v>93</v>
      </c>
      <c r="P314" s="53"/>
      <c r="Q314" s="54"/>
    </row>
    <row r="315" spans="2:17" ht="36">
      <c r="B315" s="507"/>
      <c r="C315" s="510"/>
      <c r="D315" s="510"/>
      <c r="E315" s="510"/>
      <c r="F315" s="114">
        <v>2022</v>
      </c>
      <c r="G315" s="104" t="s">
        <v>15</v>
      </c>
      <c r="H315" s="114" t="s">
        <v>15</v>
      </c>
      <c r="I315" s="114" t="s">
        <v>15</v>
      </c>
      <c r="J315" s="114" t="s">
        <v>15</v>
      </c>
      <c r="K315" s="114" t="s">
        <v>15</v>
      </c>
      <c r="L315" s="104">
        <v>0</v>
      </c>
      <c r="M315" s="115" t="s">
        <v>117</v>
      </c>
      <c r="N315" s="104" t="s">
        <v>31</v>
      </c>
      <c r="O315" s="140" t="s">
        <v>93</v>
      </c>
      <c r="P315" s="37"/>
      <c r="Q315" s="38"/>
    </row>
    <row r="316" spans="2:17" ht="55.2">
      <c r="B316" s="507"/>
      <c r="C316" s="510"/>
      <c r="D316" s="510"/>
      <c r="E316" s="510"/>
      <c r="F316" s="114">
        <v>2023</v>
      </c>
      <c r="G316" s="104" t="s">
        <v>187</v>
      </c>
      <c r="H316" s="114" t="s">
        <v>15</v>
      </c>
      <c r="I316" s="114" t="s">
        <v>15</v>
      </c>
      <c r="J316" s="114" t="s">
        <v>15</v>
      </c>
      <c r="K316" s="114" t="s">
        <v>15</v>
      </c>
      <c r="L316" s="104">
        <v>0</v>
      </c>
      <c r="M316" s="115" t="s">
        <v>117</v>
      </c>
      <c r="N316" s="104" t="s">
        <v>31</v>
      </c>
      <c r="O316" s="140" t="s">
        <v>93</v>
      </c>
      <c r="P316" s="37"/>
      <c r="Q316" s="38"/>
    </row>
    <row r="317" spans="2:17" ht="36">
      <c r="B317" s="507"/>
      <c r="C317" s="510"/>
      <c r="D317" s="510"/>
      <c r="E317" s="510"/>
      <c r="F317" s="114">
        <v>2024</v>
      </c>
      <c r="G317" s="104" t="s">
        <v>188</v>
      </c>
      <c r="H317" s="114">
        <v>6156</v>
      </c>
      <c r="I317" s="114" t="s">
        <v>15</v>
      </c>
      <c r="J317" s="114" t="s">
        <v>15</v>
      </c>
      <c r="K317" s="114" t="s">
        <v>15</v>
      </c>
      <c r="L317" s="104">
        <v>6516</v>
      </c>
      <c r="M317" s="115" t="s">
        <v>117</v>
      </c>
      <c r="N317" s="104" t="s">
        <v>31</v>
      </c>
      <c r="O317" s="140" t="s">
        <v>93</v>
      </c>
      <c r="P317" s="37"/>
      <c r="Q317" s="38"/>
    </row>
    <row r="318" spans="2:17" ht="36">
      <c r="B318" s="508"/>
      <c r="C318" s="511"/>
      <c r="D318" s="511"/>
      <c r="E318" s="511"/>
      <c r="F318" s="117">
        <v>2025</v>
      </c>
      <c r="G318" s="117" t="s">
        <v>15</v>
      </c>
      <c r="H318" s="118" t="s">
        <v>15</v>
      </c>
      <c r="I318" s="118" t="s">
        <v>15</v>
      </c>
      <c r="J318" s="118" t="s">
        <v>15</v>
      </c>
      <c r="K318" s="118" t="s">
        <v>15</v>
      </c>
      <c r="L318" s="117">
        <v>0</v>
      </c>
      <c r="M318" s="119" t="s">
        <v>117</v>
      </c>
      <c r="N318" s="117" t="s">
        <v>31</v>
      </c>
      <c r="O318" s="146" t="s">
        <v>93</v>
      </c>
      <c r="P318" s="47"/>
      <c r="Q318" s="48"/>
    </row>
    <row r="319" spans="2:17" ht="36">
      <c r="B319" s="489">
        <v>63</v>
      </c>
      <c r="C319" s="492" t="s">
        <v>189</v>
      </c>
      <c r="D319" s="492" t="s">
        <v>127</v>
      </c>
      <c r="E319" s="492" t="s">
        <v>190</v>
      </c>
      <c r="F319" s="50">
        <v>2021</v>
      </c>
      <c r="G319" s="49" t="s">
        <v>191</v>
      </c>
      <c r="H319" s="50" t="s">
        <v>15</v>
      </c>
      <c r="I319" s="50">
        <v>100</v>
      </c>
      <c r="J319" s="50" t="s">
        <v>15</v>
      </c>
      <c r="K319" s="50" t="s">
        <v>15</v>
      </c>
      <c r="L319" s="49">
        <v>100</v>
      </c>
      <c r="M319" s="51" t="s">
        <v>62</v>
      </c>
      <c r="N319" s="49" t="s">
        <v>25</v>
      </c>
      <c r="O319" s="161" t="s">
        <v>26</v>
      </c>
      <c r="P319" s="53"/>
      <c r="Q319" s="54"/>
    </row>
    <row r="320" spans="2:17" ht="36">
      <c r="B320" s="490"/>
      <c r="C320" s="493"/>
      <c r="D320" s="493"/>
      <c r="E320" s="493"/>
      <c r="F320" s="40">
        <v>2022</v>
      </c>
      <c r="G320" s="39" t="s">
        <v>15</v>
      </c>
      <c r="H320" s="40" t="s">
        <v>15</v>
      </c>
      <c r="I320" s="40" t="s">
        <v>15</v>
      </c>
      <c r="J320" s="40" t="s">
        <v>15</v>
      </c>
      <c r="K320" s="40" t="s">
        <v>15</v>
      </c>
      <c r="L320" s="39">
        <v>0</v>
      </c>
      <c r="M320" s="41" t="s">
        <v>62</v>
      </c>
      <c r="N320" s="39" t="s">
        <v>25</v>
      </c>
      <c r="O320" s="162" t="s">
        <v>26</v>
      </c>
      <c r="P320" s="37"/>
      <c r="Q320" s="38"/>
    </row>
    <row r="321" spans="2:17" ht="36">
      <c r="B321" s="490"/>
      <c r="C321" s="493"/>
      <c r="D321" s="493"/>
      <c r="E321" s="493"/>
      <c r="F321" s="40">
        <v>2023</v>
      </c>
      <c r="G321" s="39" t="s">
        <v>15</v>
      </c>
      <c r="H321" s="40" t="s">
        <v>15</v>
      </c>
      <c r="I321" s="40" t="s">
        <v>15</v>
      </c>
      <c r="J321" s="40" t="s">
        <v>15</v>
      </c>
      <c r="K321" s="40" t="s">
        <v>15</v>
      </c>
      <c r="L321" s="39">
        <v>0</v>
      </c>
      <c r="M321" s="41" t="s">
        <v>62</v>
      </c>
      <c r="N321" s="39" t="s">
        <v>25</v>
      </c>
      <c r="O321" s="162" t="s">
        <v>26</v>
      </c>
      <c r="P321" s="37"/>
      <c r="Q321" s="38"/>
    </row>
    <row r="322" spans="2:17" ht="36">
      <c r="B322" s="490"/>
      <c r="C322" s="493"/>
      <c r="D322" s="493"/>
      <c r="E322" s="493"/>
      <c r="F322" s="40">
        <v>2024</v>
      </c>
      <c r="G322" s="39" t="s">
        <v>15</v>
      </c>
      <c r="H322" s="40" t="s">
        <v>15</v>
      </c>
      <c r="I322" s="40" t="s">
        <v>15</v>
      </c>
      <c r="J322" s="40" t="s">
        <v>15</v>
      </c>
      <c r="K322" s="40" t="s">
        <v>15</v>
      </c>
      <c r="L322" s="39">
        <v>0</v>
      </c>
      <c r="M322" s="41" t="s">
        <v>62</v>
      </c>
      <c r="N322" s="39" t="s">
        <v>25</v>
      </c>
      <c r="O322" s="162" t="s">
        <v>26</v>
      </c>
      <c r="P322" s="37"/>
      <c r="Q322" s="38"/>
    </row>
    <row r="323" spans="2:17" ht="36">
      <c r="B323" s="491"/>
      <c r="C323" s="494"/>
      <c r="D323" s="494"/>
      <c r="E323" s="494"/>
      <c r="F323" s="43">
        <v>2025</v>
      </c>
      <c r="G323" s="43" t="s">
        <v>15</v>
      </c>
      <c r="H323" s="44" t="s">
        <v>15</v>
      </c>
      <c r="I323" s="44" t="s">
        <v>15</v>
      </c>
      <c r="J323" s="44" t="s">
        <v>15</v>
      </c>
      <c r="K323" s="44" t="s">
        <v>15</v>
      </c>
      <c r="L323" s="43">
        <v>0</v>
      </c>
      <c r="M323" s="45" t="s">
        <v>62</v>
      </c>
      <c r="N323" s="43" t="s">
        <v>25</v>
      </c>
      <c r="O323" s="46" t="s">
        <v>26</v>
      </c>
      <c r="P323" s="47"/>
      <c r="Q323" s="48"/>
    </row>
    <row r="324" spans="2:17" ht="36">
      <c r="B324" s="506">
        <v>64</v>
      </c>
      <c r="C324" s="509" t="s">
        <v>192</v>
      </c>
      <c r="D324" s="509" t="s">
        <v>127</v>
      </c>
      <c r="E324" s="509" t="s">
        <v>193</v>
      </c>
      <c r="F324" s="112">
        <v>2021</v>
      </c>
      <c r="G324" s="111" t="s">
        <v>15</v>
      </c>
      <c r="H324" s="112" t="s">
        <v>15</v>
      </c>
      <c r="I324" s="112" t="s">
        <v>15</v>
      </c>
      <c r="J324" s="112" t="s">
        <v>15</v>
      </c>
      <c r="K324" s="112" t="s">
        <v>15</v>
      </c>
      <c r="L324" s="111">
        <v>0</v>
      </c>
      <c r="M324" s="113" t="s">
        <v>117</v>
      </c>
      <c r="N324" s="111" t="s">
        <v>31</v>
      </c>
      <c r="O324" s="139" t="s">
        <v>93</v>
      </c>
      <c r="P324" s="53"/>
      <c r="Q324" s="54"/>
    </row>
    <row r="325" spans="2:17" ht="36">
      <c r="B325" s="507"/>
      <c r="C325" s="510"/>
      <c r="D325" s="510"/>
      <c r="E325" s="510"/>
      <c r="F325" s="114">
        <v>2022</v>
      </c>
      <c r="G325" s="104" t="s">
        <v>15</v>
      </c>
      <c r="H325" s="114" t="s">
        <v>15</v>
      </c>
      <c r="I325" s="114" t="s">
        <v>15</v>
      </c>
      <c r="J325" s="114" t="s">
        <v>15</v>
      </c>
      <c r="K325" s="114" t="s">
        <v>15</v>
      </c>
      <c r="L325" s="104">
        <v>0</v>
      </c>
      <c r="M325" s="115" t="s">
        <v>117</v>
      </c>
      <c r="N325" s="104" t="s">
        <v>31</v>
      </c>
      <c r="O325" s="140" t="s">
        <v>93</v>
      </c>
      <c r="P325" s="37"/>
      <c r="Q325" s="38"/>
    </row>
    <row r="326" spans="2:17" ht="41.4">
      <c r="B326" s="507"/>
      <c r="C326" s="510"/>
      <c r="D326" s="510"/>
      <c r="E326" s="510"/>
      <c r="F326" s="114">
        <v>2023</v>
      </c>
      <c r="G326" s="104" t="s">
        <v>194</v>
      </c>
      <c r="H326" s="114" t="s">
        <v>15</v>
      </c>
      <c r="I326" s="114">
        <v>1176.58</v>
      </c>
      <c r="J326" s="114" t="s">
        <v>15</v>
      </c>
      <c r="K326" s="114" t="s">
        <v>15</v>
      </c>
      <c r="L326" s="104">
        <v>1176.58</v>
      </c>
      <c r="M326" s="115" t="s">
        <v>117</v>
      </c>
      <c r="N326" s="104" t="s">
        <v>31</v>
      </c>
      <c r="O326" s="140" t="s">
        <v>93</v>
      </c>
      <c r="P326" s="37"/>
      <c r="Q326" s="38"/>
    </row>
    <row r="327" spans="2:17" ht="36">
      <c r="B327" s="507"/>
      <c r="C327" s="510"/>
      <c r="D327" s="510"/>
      <c r="E327" s="510"/>
      <c r="F327" s="114">
        <v>2024</v>
      </c>
      <c r="G327" s="104" t="s">
        <v>195</v>
      </c>
      <c r="H327" s="179">
        <v>20000</v>
      </c>
      <c r="I327" s="179" t="s">
        <v>15</v>
      </c>
      <c r="J327" s="179" t="s">
        <v>15</v>
      </c>
      <c r="K327" s="179" t="s">
        <v>15</v>
      </c>
      <c r="L327" s="180">
        <v>20000</v>
      </c>
      <c r="M327" s="115" t="s">
        <v>117</v>
      </c>
      <c r="N327" s="104" t="s">
        <v>31</v>
      </c>
      <c r="O327" s="140" t="s">
        <v>93</v>
      </c>
      <c r="P327" s="37"/>
      <c r="Q327" s="38"/>
    </row>
    <row r="328" spans="2:17" ht="36">
      <c r="B328" s="508"/>
      <c r="C328" s="511"/>
      <c r="D328" s="511"/>
      <c r="E328" s="511"/>
      <c r="F328" s="117">
        <v>2025</v>
      </c>
      <c r="G328" s="117" t="s">
        <v>195</v>
      </c>
      <c r="H328" s="181">
        <v>80000</v>
      </c>
      <c r="I328" s="181" t="s">
        <v>15</v>
      </c>
      <c r="J328" s="181" t="s">
        <v>15</v>
      </c>
      <c r="K328" s="181" t="s">
        <v>15</v>
      </c>
      <c r="L328" s="182">
        <v>80000</v>
      </c>
      <c r="M328" s="119" t="s">
        <v>117</v>
      </c>
      <c r="N328" s="117" t="s">
        <v>31</v>
      </c>
      <c r="O328" s="146" t="s">
        <v>93</v>
      </c>
      <c r="P328" s="47"/>
      <c r="Q328" s="48"/>
    </row>
    <row r="329" spans="2:17" ht="36">
      <c r="B329" s="489">
        <v>65</v>
      </c>
      <c r="C329" s="492" t="s">
        <v>196</v>
      </c>
      <c r="D329" s="492" t="s">
        <v>127</v>
      </c>
      <c r="E329" s="492" t="s">
        <v>175</v>
      </c>
      <c r="F329" s="50">
        <v>2021</v>
      </c>
      <c r="G329" s="49" t="s">
        <v>15</v>
      </c>
      <c r="H329" s="50" t="s">
        <v>15</v>
      </c>
      <c r="I329" s="50" t="s">
        <v>15</v>
      </c>
      <c r="J329" s="50" t="s">
        <v>15</v>
      </c>
      <c r="K329" s="50" t="s">
        <v>15</v>
      </c>
      <c r="L329" s="49">
        <v>0</v>
      </c>
      <c r="M329" s="51" t="s">
        <v>62</v>
      </c>
      <c r="N329" s="49" t="s">
        <v>25</v>
      </c>
      <c r="O329" s="161" t="s">
        <v>26</v>
      </c>
      <c r="P329" s="53"/>
      <c r="Q329" s="54"/>
    </row>
    <row r="330" spans="2:17" ht="36">
      <c r="B330" s="490"/>
      <c r="C330" s="493"/>
      <c r="D330" s="493"/>
      <c r="E330" s="493"/>
      <c r="F330" s="40">
        <v>2022</v>
      </c>
      <c r="G330" s="39" t="s">
        <v>197</v>
      </c>
      <c r="H330" s="40" t="s">
        <v>15</v>
      </c>
      <c r="I330" s="40">
        <v>537.5</v>
      </c>
      <c r="J330" s="40" t="s">
        <v>15</v>
      </c>
      <c r="K330" s="40" t="s">
        <v>15</v>
      </c>
      <c r="L330" s="39">
        <v>537.5</v>
      </c>
      <c r="M330" s="41" t="s">
        <v>62</v>
      </c>
      <c r="N330" s="39" t="s">
        <v>25</v>
      </c>
      <c r="O330" s="162" t="s">
        <v>26</v>
      </c>
      <c r="P330" s="37"/>
      <c r="Q330" s="38"/>
    </row>
    <row r="331" spans="2:17" ht="36">
      <c r="B331" s="490"/>
      <c r="C331" s="493"/>
      <c r="D331" s="493"/>
      <c r="E331" s="493"/>
      <c r="F331" s="40">
        <v>2023</v>
      </c>
      <c r="G331" s="39" t="s">
        <v>15</v>
      </c>
      <c r="H331" s="40" t="s">
        <v>15</v>
      </c>
      <c r="I331" s="40" t="s">
        <v>15</v>
      </c>
      <c r="J331" s="40" t="s">
        <v>15</v>
      </c>
      <c r="K331" s="40" t="s">
        <v>15</v>
      </c>
      <c r="L331" s="39">
        <v>0</v>
      </c>
      <c r="M331" s="41" t="s">
        <v>62</v>
      </c>
      <c r="N331" s="39" t="s">
        <v>25</v>
      </c>
      <c r="O331" s="162" t="s">
        <v>26</v>
      </c>
      <c r="P331" s="37"/>
      <c r="Q331" s="38"/>
    </row>
    <row r="332" spans="2:17" ht="36">
      <c r="B332" s="490"/>
      <c r="C332" s="493"/>
      <c r="D332" s="493"/>
      <c r="E332" s="493"/>
      <c r="F332" s="40">
        <v>2024</v>
      </c>
      <c r="G332" s="39" t="s">
        <v>15</v>
      </c>
      <c r="H332" s="40" t="s">
        <v>15</v>
      </c>
      <c r="I332" s="40" t="s">
        <v>15</v>
      </c>
      <c r="J332" s="40" t="s">
        <v>15</v>
      </c>
      <c r="K332" s="40" t="s">
        <v>15</v>
      </c>
      <c r="L332" s="39">
        <v>0</v>
      </c>
      <c r="M332" s="41" t="s">
        <v>62</v>
      </c>
      <c r="N332" s="39" t="s">
        <v>25</v>
      </c>
      <c r="O332" s="162" t="s">
        <v>26</v>
      </c>
      <c r="P332" s="37"/>
      <c r="Q332" s="38"/>
    </row>
    <row r="333" spans="2:17" ht="36">
      <c r="B333" s="491"/>
      <c r="C333" s="494"/>
      <c r="D333" s="494"/>
      <c r="E333" s="494"/>
      <c r="F333" s="43">
        <v>2025</v>
      </c>
      <c r="G333" s="43" t="s">
        <v>15</v>
      </c>
      <c r="H333" s="44" t="s">
        <v>15</v>
      </c>
      <c r="I333" s="44" t="s">
        <v>15</v>
      </c>
      <c r="J333" s="44" t="s">
        <v>15</v>
      </c>
      <c r="K333" s="44" t="s">
        <v>15</v>
      </c>
      <c r="L333" s="43">
        <v>0</v>
      </c>
      <c r="M333" s="45" t="s">
        <v>62</v>
      </c>
      <c r="N333" s="43" t="s">
        <v>25</v>
      </c>
      <c r="O333" s="46" t="s">
        <v>26</v>
      </c>
      <c r="P333" s="47"/>
      <c r="Q333" s="48"/>
    </row>
    <row r="334" spans="2:17" ht="36">
      <c r="B334" s="489">
        <v>66</v>
      </c>
      <c r="C334" s="492" t="s">
        <v>198</v>
      </c>
      <c r="D334" s="492" t="s">
        <v>127</v>
      </c>
      <c r="E334" s="495" t="s">
        <v>65</v>
      </c>
      <c r="F334" s="50">
        <v>2021</v>
      </c>
      <c r="G334" s="49" t="s">
        <v>15</v>
      </c>
      <c r="H334" s="50" t="s">
        <v>15</v>
      </c>
      <c r="I334" s="50" t="s">
        <v>15</v>
      </c>
      <c r="J334" s="50" t="s">
        <v>15</v>
      </c>
      <c r="K334" s="50" t="s">
        <v>15</v>
      </c>
      <c r="L334" s="49">
        <v>0</v>
      </c>
      <c r="M334" s="51" t="s">
        <v>19</v>
      </c>
      <c r="N334" s="49" t="s">
        <v>20</v>
      </c>
      <c r="O334" s="161" t="s">
        <v>26</v>
      </c>
      <c r="P334" s="53"/>
      <c r="Q334" s="54"/>
    </row>
    <row r="335" spans="2:17" ht="36">
      <c r="B335" s="490"/>
      <c r="C335" s="493"/>
      <c r="D335" s="493"/>
      <c r="E335" s="493"/>
      <c r="F335" s="40">
        <v>2022</v>
      </c>
      <c r="G335" s="39" t="s">
        <v>199</v>
      </c>
      <c r="H335" s="40">
        <v>500</v>
      </c>
      <c r="I335" s="40" t="s">
        <v>15</v>
      </c>
      <c r="J335" s="40" t="s">
        <v>15</v>
      </c>
      <c r="K335" s="40">
        <v>222</v>
      </c>
      <c r="L335" s="39">
        <v>722</v>
      </c>
      <c r="M335" s="41" t="s">
        <v>19</v>
      </c>
      <c r="N335" s="39" t="s">
        <v>20</v>
      </c>
      <c r="O335" s="162" t="s">
        <v>26</v>
      </c>
      <c r="P335" s="37"/>
      <c r="Q335" s="38"/>
    </row>
    <row r="336" spans="2:17" ht="36">
      <c r="B336" s="490"/>
      <c r="C336" s="493"/>
      <c r="D336" s="493"/>
      <c r="E336" s="493"/>
      <c r="F336" s="40">
        <v>2023</v>
      </c>
      <c r="G336" s="39" t="s">
        <v>15</v>
      </c>
      <c r="H336" s="40" t="s">
        <v>15</v>
      </c>
      <c r="I336" s="40" t="s">
        <v>15</v>
      </c>
      <c r="J336" s="40" t="s">
        <v>15</v>
      </c>
      <c r="K336" s="40" t="s">
        <v>15</v>
      </c>
      <c r="L336" s="39">
        <v>0</v>
      </c>
      <c r="M336" s="41" t="s">
        <v>19</v>
      </c>
      <c r="N336" s="39" t="s">
        <v>20</v>
      </c>
      <c r="O336" s="162" t="s">
        <v>26</v>
      </c>
      <c r="P336" s="37"/>
      <c r="Q336" s="38"/>
    </row>
    <row r="337" spans="2:17" ht="36">
      <c r="B337" s="490"/>
      <c r="C337" s="493"/>
      <c r="D337" s="493"/>
      <c r="E337" s="493"/>
      <c r="F337" s="40">
        <v>2024</v>
      </c>
      <c r="G337" s="39" t="s">
        <v>15</v>
      </c>
      <c r="H337" s="40" t="s">
        <v>15</v>
      </c>
      <c r="I337" s="40" t="s">
        <v>15</v>
      </c>
      <c r="J337" s="40" t="s">
        <v>15</v>
      </c>
      <c r="K337" s="40" t="s">
        <v>15</v>
      </c>
      <c r="L337" s="39">
        <v>0</v>
      </c>
      <c r="M337" s="41" t="s">
        <v>19</v>
      </c>
      <c r="N337" s="39" t="s">
        <v>20</v>
      </c>
      <c r="O337" s="162" t="s">
        <v>26</v>
      </c>
      <c r="P337" s="37"/>
      <c r="Q337" s="38"/>
    </row>
    <row r="338" spans="2:17" ht="36">
      <c r="B338" s="491"/>
      <c r="C338" s="494"/>
      <c r="D338" s="494"/>
      <c r="E338" s="494"/>
      <c r="F338" s="43">
        <v>2025</v>
      </c>
      <c r="G338" s="43" t="s">
        <v>15</v>
      </c>
      <c r="H338" s="44" t="s">
        <v>15</v>
      </c>
      <c r="I338" s="44" t="s">
        <v>15</v>
      </c>
      <c r="J338" s="44" t="s">
        <v>15</v>
      </c>
      <c r="K338" s="44" t="s">
        <v>15</v>
      </c>
      <c r="L338" s="43">
        <v>0</v>
      </c>
      <c r="M338" s="45" t="s">
        <v>19</v>
      </c>
      <c r="N338" s="43" t="s">
        <v>20</v>
      </c>
      <c r="O338" s="46" t="s">
        <v>26</v>
      </c>
      <c r="P338" s="47"/>
      <c r="Q338" s="48"/>
    </row>
    <row r="339" spans="2:17" s="22" customFormat="1" ht="135.75" customHeight="1">
      <c r="B339" s="496">
        <v>67</v>
      </c>
      <c r="C339" s="499" t="s">
        <v>200</v>
      </c>
      <c r="D339" s="499" t="s">
        <v>127</v>
      </c>
      <c r="E339" s="502" t="s">
        <v>137</v>
      </c>
      <c r="F339" s="55">
        <v>2021</v>
      </c>
      <c r="G339" s="56" t="s">
        <v>15</v>
      </c>
      <c r="H339" s="55" t="s">
        <v>15</v>
      </c>
      <c r="I339" s="55" t="s">
        <v>15</v>
      </c>
      <c r="J339" s="55" t="s">
        <v>15</v>
      </c>
      <c r="K339" s="55" t="s">
        <v>15</v>
      </c>
      <c r="L339" s="56">
        <v>0</v>
      </c>
      <c r="M339" s="57" t="s">
        <v>201</v>
      </c>
      <c r="N339" s="56" t="s">
        <v>202</v>
      </c>
      <c r="O339" s="93" t="s">
        <v>21</v>
      </c>
      <c r="P339" s="53"/>
      <c r="Q339" s="54"/>
    </row>
    <row r="340" spans="2:17" s="22" customFormat="1" ht="36">
      <c r="B340" s="497"/>
      <c r="C340" s="500"/>
      <c r="D340" s="500"/>
      <c r="E340" s="500"/>
      <c r="F340" s="60">
        <v>2022</v>
      </c>
      <c r="G340" s="59" t="s">
        <v>15</v>
      </c>
      <c r="H340" s="60" t="s">
        <v>15</v>
      </c>
      <c r="I340" s="60" t="s">
        <v>15</v>
      </c>
      <c r="J340" s="60" t="s">
        <v>15</v>
      </c>
      <c r="K340" s="60" t="s">
        <v>15</v>
      </c>
      <c r="L340" s="59">
        <v>0</v>
      </c>
      <c r="M340" s="61" t="s">
        <v>201</v>
      </c>
      <c r="N340" s="59" t="s">
        <v>202</v>
      </c>
      <c r="O340" s="94" t="s">
        <v>21</v>
      </c>
      <c r="P340" s="37"/>
      <c r="Q340" s="38"/>
    </row>
    <row r="341" spans="2:17" s="22" customFormat="1" ht="108.75" customHeight="1">
      <c r="B341" s="497"/>
      <c r="C341" s="500"/>
      <c r="D341" s="500"/>
      <c r="E341" s="500"/>
      <c r="F341" s="60">
        <v>2023</v>
      </c>
      <c r="G341" s="183"/>
      <c r="H341" s="60" t="s">
        <v>15</v>
      </c>
      <c r="I341" s="60" t="s">
        <v>15</v>
      </c>
      <c r="J341" s="60" t="s">
        <v>15</v>
      </c>
      <c r="K341" s="60" t="s">
        <v>15</v>
      </c>
      <c r="L341" s="59">
        <v>0</v>
      </c>
      <c r="M341" s="61" t="s">
        <v>201</v>
      </c>
      <c r="N341" s="59" t="s">
        <v>202</v>
      </c>
      <c r="O341" s="94" t="s">
        <v>21</v>
      </c>
      <c r="P341" s="37"/>
      <c r="Q341" s="38"/>
    </row>
    <row r="342" spans="2:17" s="22" customFormat="1" ht="55.2">
      <c r="B342" s="497"/>
      <c r="C342" s="500"/>
      <c r="D342" s="500"/>
      <c r="E342" s="500"/>
      <c r="F342" s="60">
        <v>2024</v>
      </c>
      <c r="G342" s="59" t="s">
        <v>203</v>
      </c>
      <c r="H342" s="60" t="s">
        <v>15</v>
      </c>
      <c r="I342" s="60" t="s">
        <v>15</v>
      </c>
      <c r="J342" s="60" t="s">
        <v>15</v>
      </c>
      <c r="K342" s="60" t="s">
        <v>15</v>
      </c>
      <c r="L342" s="59">
        <v>0</v>
      </c>
      <c r="M342" s="61" t="s">
        <v>201</v>
      </c>
      <c r="N342" s="59" t="s">
        <v>202</v>
      </c>
      <c r="O342" s="94" t="s">
        <v>21</v>
      </c>
      <c r="P342" s="37"/>
      <c r="Q342" s="38"/>
    </row>
    <row r="343" spans="2:17" s="22" customFormat="1" ht="44.25" customHeight="1">
      <c r="B343" s="498"/>
      <c r="C343" s="501"/>
      <c r="D343" s="501"/>
      <c r="E343" s="501"/>
      <c r="F343" s="64">
        <v>2025</v>
      </c>
      <c r="G343" s="64"/>
      <c r="H343" s="184"/>
      <c r="I343" s="184"/>
      <c r="J343" s="184"/>
      <c r="K343" s="184"/>
      <c r="L343" s="185"/>
      <c r="M343" s="66" t="s">
        <v>201</v>
      </c>
      <c r="N343" s="64" t="s">
        <v>202</v>
      </c>
      <c r="O343" s="67" t="s">
        <v>21</v>
      </c>
      <c r="P343" s="47"/>
      <c r="Q343" s="48"/>
    </row>
    <row r="344" spans="2:17" ht="133.5" customHeight="1">
      <c r="B344" s="489">
        <v>68</v>
      </c>
      <c r="C344" s="492" t="s">
        <v>204</v>
      </c>
      <c r="D344" s="492" t="s">
        <v>127</v>
      </c>
      <c r="E344" s="495" t="s">
        <v>137</v>
      </c>
      <c r="F344" s="50">
        <v>2021</v>
      </c>
      <c r="G344" s="537" t="s">
        <v>205</v>
      </c>
      <c r="H344" s="50">
        <v>2866</v>
      </c>
      <c r="I344" s="50" t="s">
        <v>15</v>
      </c>
      <c r="J344" s="50" t="s">
        <v>15</v>
      </c>
      <c r="K344" s="50" t="s">
        <v>15</v>
      </c>
      <c r="L344" s="49">
        <v>2866</v>
      </c>
      <c r="M344" s="51" t="s">
        <v>201</v>
      </c>
      <c r="N344" s="49" t="s">
        <v>202</v>
      </c>
      <c r="O344" s="52" t="s">
        <v>26</v>
      </c>
      <c r="P344" s="53"/>
      <c r="Q344" s="54"/>
    </row>
    <row r="345" spans="2:17" ht="36">
      <c r="B345" s="490"/>
      <c r="C345" s="493"/>
      <c r="D345" s="493"/>
      <c r="E345" s="493"/>
      <c r="F345" s="40">
        <v>2022</v>
      </c>
      <c r="G345" s="538"/>
      <c r="H345" s="40" t="s">
        <v>15</v>
      </c>
      <c r="I345" s="40" t="s">
        <v>15</v>
      </c>
      <c r="J345" s="40" t="s">
        <v>15</v>
      </c>
      <c r="K345" s="40" t="s">
        <v>15</v>
      </c>
      <c r="L345" s="39">
        <v>0</v>
      </c>
      <c r="M345" s="41" t="s">
        <v>201</v>
      </c>
      <c r="N345" s="39" t="s">
        <v>202</v>
      </c>
      <c r="O345" s="42" t="s">
        <v>26</v>
      </c>
      <c r="P345" s="37"/>
      <c r="Q345" s="38"/>
    </row>
    <row r="346" spans="2:17" ht="36">
      <c r="B346" s="490"/>
      <c r="C346" s="493"/>
      <c r="D346" s="493"/>
      <c r="E346" s="493"/>
      <c r="F346" s="40">
        <v>2023</v>
      </c>
      <c r="G346" s="538"/>
      <c r="H346" s="40" t="s">
        <v>15</v>
      </c>
      <c r="I346" s="40" t="s">
        <v>15</v>
      </c>
      <c r="J346" s="40" t="s">
        <v>15</v>
      </c>
      <c r="K346" s="40" t="s">
        <v>15</v>
      </c>
      <c r="L346" s="39">
        <v>0</v>
      </c>
      <c r="M346" s="41" t="s">
        <v>201</v>
      </c>
      <c r="N346" s="39" t="s">
        <v>202</v>
      </c>
      <c r="O346" s="42" t="s">
        <v>26</v>
      </c>
      <c r="P346" s="37"/>
      <c r="Q346" s="38"/>
    </row>
    <row r="347" spans="2:17" ht="36">
      <c r="B347" s="490"/>
      <c r="C347" s="493"/>
      <c r="D347" s="493"/>
      <c r="E347" s="493"/>
      <c r="F347" s="40">
        <v>2024</v>
      </c>
      <c r="G347" s="39" t="s">
        <v>206</v>
      </c>
      <c r="H347" s="40" t="s">
        <v>15</v>
      </c>
      <c r="I347" s="40" t="s">
        <v>15</v>
      </c>
      <c r="J347" s="40" t="s">
        <v>15</v>
      </c>
      <c r="K347" s="40" t="s">
        <v>15</v>
      </c>
      <c r="L347" s="39">
        <v>0</v>
      </c>
      <c r="M347" s="41" t="s">
        <v>201</v>
      </c>
      <c r="N347" s="39" t="s">
        <v>202</v>
      </c>
      <c r="O347" s="42" t="s">
        <v>26</v>
      </c>
      <c r="P347" s="37"/>
      <c r="Q347" s="38"/>
    </row>
    <row r="348" spans="2:17" ht="36">
      <c r="B348" s="491"/>
      <c r="C348" s="494"/>
      <c r="D348" s="494"/>
      <c r="E348" s="494"/>
      <c r="F348" s="43">
        <v>2025</v>
      </c>
      <c r="G348" s="43" t="s">
        <v>15</v>
      </c>
      <c r="H348" s="44" t="s">
        <v>15</v>
      </c>
      <c r="I348" s="44" t="s">
        <v>15</v>
      </c>
      <c r="J348" s="44" t="s">
        <v>15</v>
      </c>
      <c r="K348" s="44" t="s">
        <v>15</v>
      </c>
      <c r="L348" s="43">
        <v>0</v>
      </c>
      <c r="M348" s="45" t="s">
        <v>201</v>
      </c>
      <c r="N348" s="43" t="s">
        <v>202</v>
      </c>
      <c r="O348" s="46" t="s">
        <v>26</v>
      </c>
      <c r="P348" s="47"/>
      <c r="Q348" s="48"/>
    </row>
    <row r="349" spans="2:17" s="147" customFormat="1" ht="14.4">
      <c r="B349" s="186"/>
      <c r="C349" s="149">
        <v>33</v>
      </c>
      <c r="D349" s="149">
        <v>25</v>
      </c>
      <c r="E349" s="187">
        <f>D349/C349</f>
        <v>0.75757575757575757</v>
      </c>
      <c r="F349" s="149">
        <v>5</v>
      </c>
      <c r="G349" s="151">
        <f>F349/C349</f>
        <v>0.15151515151515152</v>
      </c>
      <c r="H349" s="150">
        <v>3</v>
      </c>
      <c r="I349" s="188">
        <f>H349/C349%</f>
        <v>9.0909090909090899</v>
      </c>
      <c r="J349" s="150" t="s">
        <v>15</v>
      </c>
      <c r="K349" s="150" t="s">
        <v>15</v>
      </c>
      <c r="L349" s="149" t="s">
        <v>15</v>
      </c>
      <c r="M349" s="189" t="s">
        <v>15</v>
      </c>
      <c r="N349" s="149" t="s">
        <v>15</v>
      </c>
      <c r="O349" s="190" t="s">
        <v>15</v>
      </c>
      <c r="Q349" s="38"/>
    </row>
    <row r="350" spans="2:17" ht="36">
      <c r="B350" s="506">
        <v>69</v>
      </c>
      <c r="C350" s="509" t="s">
        <v>207</v>
      </c>
      <c r="D350" s="512" t="s">
        <v>17</v>
      </c>
      <c r="E350" s="509" t="s">
        <v>208</v>
      </c>
      <c r="F350" s="112">
        <v>2021</v>
      </c>
      <c r="G350" s="111" t="s">
        <v>15</v>
      </c>
      <c r="H350" s="112" t="s">
        <v>15</v>
      </c>
      <c r="I350" s="112" t="s">
        <v>15</v>
      </c>
      <c r="J350" s="112" t="s">
        <v>15</v>
      </c>
      <c r="K350" s="112" t="s">
        <v>15</v>
      </c>
      <c r="L350" s="111">
        <v>0</v>
      </c>
      <c r="M350" s="113" t="s">
        <v>19</v>
      </c>
      <c r="N350" s="112" t="s">
        <v>20</v>
      </c>
      <c r="O350" s="139" t="s">
        <v>93</v>
      </c>
      <c r="P350" s="53"/>
      <c r="Q350" s="54"/>
    </row>
    <row r="351" spans="2:17" ht="49.5" customHeight="1">
      <c r="B351" s="507"/>
      <c r="C351" s="510"/>
      <c r="D351" s="510"/>
      <c r="E351" s="510"/>
      <c r="F351" s="114">
        <v>2022</v>
      </c>
      <c r="G351" s="104" t="s">
        <v>209</v>
      </c>
      <c r="H351" s="114">
        <v>580.55999999999995</v>
      </c>
      <c r="I351" s="114">
        <v>9.44</v>
      </c>
      <c r="J351" s="114" t="s">
        <v>15</v>
      </c>
      <c r="K351" s="114" t="s">
        <v>15</v>
      </c>
      <c r="L351" s="104">
        <v>590</v>
      </c>
      <c r="M351" s="115" t="s">
        <v>19</v>
      </c>
      <c r="N351" s="114" t="s">
        <v>20</v>
      </c>
      <c r="O351" s="140" t="s">
        <v>93</v>
      </c>
      <c r="P351" s="37"/>
      <c r="Q351" s="38"/>
    </row>
    <row r="352" spans="2:17" ht="47.25" customHeight="1">
      <c r="B352" s="507"/>
      <c r="C352" s="510"/>
      <c r="D352" s="510"/>
      <c r="E352" s="510"/>
      <c r="F352" s="114">
        <v>2023</v>
      </c>
      <c r="G352" s="104" t="s">
        <v>210</v>
      </c>
      <c r="H352" s="114" t="s">
        <v>15</v>
      </c>
      <c r="I352" s="114" t="s">
        <v>15</v>
      </c>
      <c r="J352" s="114" t="s">
        <v>15</v>
      </c>
      <c r="K352" s="114" t="s">
        <v>15</v>
      </c>
      <c r="L352" s="104">
        <v>0</v>
      </c>
      <c r="M352" s="115" t="s">
        <v>19</v>
      </c>
      <c r="N352" s="114" t="s">
        <v>20</v>
      </c>
      <c r="O352" s="140" t="s">
        <v>93</v>
      </c>
      <c r="P352" s="37"/>
      <c r="Q352" s="38"/>
    </row>
    <row r="353" spans="2:17" ht="49.5" customHeight="1">
      <c r="B353" s="507"/>
      <c r="C353" s="510"/>
      <c r="D353" s="510"/>
      <c r="E353" s="510"/>
      <c r="F353" s="114">
        <v>2024</v>
      </c>
      <c r="G353" s="104" t="s">
        <v>211</v>
      </c>
      <c r="H353" s="176"/>
      <c r="I353" s="176"/>
      <c r="J353" s="176"/>
      <c r="K353" s="176"/>
      <c r="L353" s="176"/>
      <c r="M353" s="115" t="s">
        <v>19</v>
      </c>
      <c r="N353" s="114" t="s">
        <v>20</v>
      </c>
      <c r="O353" s="140" t="s">
        <v>93</v>
      </c>
      <c r="P353" s="37"/>
      <c r="Q353" s="38"/>
    </row>
    <row r="354" spans="2:17" ht="65.25" customHeight="1">
      <c r="B354" s="508"/>
      <c r="C354" s="511"/>
      <c r="D354" s="511"/>
      <c r="E354" s="511"/>
      <c r="F354" s="117">
        <v>2025</v>
      </c>
      <c r="G354" s="191"/>
      <c r="H354" s="118"/>
      <c r="I354" s="118"/>
      <c r="J354" s="118"/>
      <c r="K354" s="118"/>
      <c r="L354" s="117"/>
      <c r="M354" s="119" t="s">
        <v>19</v>
      </c>
      <c r="N354" s="118" t="s">
        <v>20</v>
      </c>
      <c r="O354" s="146" t="s">
        <v>93</v>
      </c>
      <c r="P354" s="47"/>
      <c r="Q354" s="48"/>
    </row>
    <row r="355" spans="2:17" s="22" customFormat="1" ht="51.75" customHeight="1">
      <c r="B355" s="496">
        <v>70</v>
      </c>
      <c r="C355" s="499" t="s">
        <v>212</v>
      </c>
      <c r="D355" s="502" t="s">
        <v>17</v>
      </c>
      <c r="E355" s="499" t="s">
        <v>208</v>
      </c>
      <c r="F355" s="55">
        <v>2021</v>
      </c>
      <c r="G355" s="56" t="s">
        <v>15</v>
      </c>
      <c r="H355" s="55" t="s">
        <v>15</v>
      </c>
      <c r="I355" s="55" t="s">
        <v>15</v>
      </c>
      <c r="J355" s="55" t="s">
        <v>15</v>
      </c>
      <c r="K355" s="55" t="s">
        <v>15</v>
      </c>
      <c r="L355" s="56">
        <v>0</v>
      </c>
      <c r="M355" s="57" t="s">
        <v>19</v>
      </c>
      <c r="N355" s="55" t="s">
        <v>20</v>
      </c>
      <c r="O355" s="93" t="s">
        <v>21</v>
      </c>
      <c r="P355" s="53"/>
      <c r="Q355" s="54"/>
    </row>
    <row r="356" spans="2:17" s="22" customFormat="1" ht="46.5" customHeight="1">
      <c r="B356" s="497"/>
      <c r="C356" s="500"/>
      <c r="D356" s="500"/>
      <c r="E356" s="500"/>
      <c r="F356" s="60">
        <v>2022</v>
      </c>
      <c r="G356" s="59" t="s">
        <v>15</v>
      </c>
      <c r="H356" s="60" t="s">
        <v>15</v>
      </c>
      <c r="I356" s="60" t="s">
        <v>15</v>
      </c>
      <c r="J356" s="60" t="s">
        <v>15</v>
      </c>
      <c r="K356" s="60" t="s">
        <v>15</v>
      </c>
      <c r="L356" s="59">
        <v>0</v>
      </c>
      <c r="M356" s="61" t="s">
        <v>19</v>
      </c>
      <c r="N356" s="60" t="s">
        <v>20</v>
      </c>
      <c r="O356" s="94" t="s">
        <v>21</v>
      </c>
      <c r="P356" s="37"/>
      <c r="Q356" s="38"/>
    </row>
    <row r="357" spans="2:17" s="22" customFormat="1" ht="45" customHeight="1">
      <c r="B357" s="497"/>
      <c r="C357" s="500"/>
      <c r="D357" s="500"/>
      <c r="E357" s="500"/>
      <c r="F357" s="60">
        <v>2023</v>
      </c>
      <c r="G357" s="59" t="s">
        <v>15</v>
      </c>
      <c r="H357" s="60" t="s">
        <v>15</v>
      </c>
      <c r="I357" s="60" t="s">
        <v>15</v>
      </c>
      <c r="J357" s="60" t="s">
        <v>15</v>
      </c>
      <c r="K357" s="60" t="s">
        <v>15</v>
      </c>
      <c r="L357" s="59">
        <v>0</v>
      </c>
      <c r="M357" s="61" t="s">
        <v>19</v>
      </c>
      <c r="N357" s="60" t="s">
        <v>20</v>
      </c>
      <c r="O357" s="94" t="s">
        <v>21</v>
      </c>
      <c r="P357" s="37"/>
      <c r="Q357" s="38"/>
    </row>
    <row r="358" spans="2:17" s="22" customFormat="1" ht="60" customHeight="1">
      <c r="B358" s="497"/>
      <c r="C358" s="500"/>
      <c r="D358" s="500"/>
      <c r="E358" s="500"/>
      <c r="F358" s="60">
        <v>2024</v>
      </c>
      <c r="G358" s="134"/>
      <c r="H358" s="60" t="s">
        <v>15</v>
      </c>
      <c r="I358" s="60" t="s">
        <v>15</v>
      </c>
      <c r="J358" s="60" t="s">
        <v>15</v>
      </c>
      <c r="K358" s="60" t="s">
        <v>15</v>
      </c>
      <c r="L358" s="59">
        <v>0</v>
      </c>
      <c r="M358" s="61" t="s">
        <v>19</v>
      </c>
      <c r="N358" s="60" t="s">
        <v>20</v>
      </c>
      <c r="O358" s="94" t="s">
        <v>21</v>
      </c>
      <c r="P358" s="37"/>
      <c r="Q358" s="38"/>
    </row>
    <row r="359" spans="2:17" s="22" customFormat="1" ht="52.5" customHeight="1">
      <c r="B359" s="498"/>
      <c r="C359" s="501"/>
      <c r="D359" s="501"/>
      <c r="E359" s="501"/>
      <c r="F359" s="64">
        <v>2025</v>
      </c>
      <c r="G359" s="64" t="s">
        <v>213</v>
      </c>
      <c r="H359" s="65" t="s">
        <v>15</v>
      </c>
      <c r="I359" s="65" t="s">
        <v>15</v>
      </c>
      <c r="J359" s="65" t="s">
        <v>15</v>
      </c>
      <c r="K359" s="65" t="s">
        <v>15</v>
      </c>
      <c r="L359" s="64">
        <v>0</v>
      </c>
      <c r="M359" s="66" t="s">
        <v>19</v>
      </c>
      <c r="N359" s="65" t="s">
        <v>20</v>
      </c>
      <c r="O359" s="67" t="s">
        <v>21</v>
      </c>
      <c r="P359" s="47"/>
      <c r="Q359" s="48"/>
    </row>
    <row r="360" spans="2:17" ht="36">
      <c r="B360" s="496">
        <v>71</v>
      </c>
      <c r="C360" s="499" t="s">
        <v>214</v>
      </c>
      <c r="D360" s="502" t="s">
        <v>17</v>
      </c>
      <c r="E360" s="499" t="s">
        <v>215</v>
      </c>
      <c r="F360" s="55">
        <v>2021</v>
      </c>
      <c r="G360" s="56" t="s">
        <v>15</v>
      </c>
      <c r="H360" s="55" t="s">
        <v>15</v>
      </c>
      <c r="I360" s="55" t="s">
        <v>15</v>
      </c>
      <c r="J360" s="55" t="s">
        <v>15</v>
      </c>
      <c r="K360" s="55" t="s">
        <v>15</v>
      </c>
      <c r="L360" s="56">
        <v>0</v>
      </c>
      <c r="M360" s="57" t="s">
        <v>19</v>
      </c>
      <c r="N360" s="55" t="s">
        <v>20</v>
      </c>
      <c r="O360" s="93" t="s">
        <v>21</v>
      </c>
      <c r="P360" s="53"/>
      <c r="Q360" s="54"/>
    </row>
    <row r="361" spans="2:17" ht="48.75" customHeight="1">
      <c r="B361" s="497"/>
      <c r="C361" s="500"/>
      <c r="D361" s="500"/>
      <c r="E361" s="500"/>
      <c r="F361" s="60">
        <v>2022</v>
      </c>
      <c r="G361" s="59" t="s">
        <v>15</v>
      </c>
      <c r="H361" s="60" t="s">
        <v>15</v>
      </c>
      <c r="I361" s="60" t="s">
        <v>15</v>
      </c>
      <c r="J361" s="60" t="s">
        <v>15</v>
      </c>
      <c r="K361" s="60" t="s">
        <v>15</v>
      </c>
      <c r="L361" s="59">
        <v>0</v>
      </c>
      <c r="M361" s="61" t="s">
        <v>19</v>
      </c>
      <c r="N361" s="60" t="s">
        <v>20</v>
      </c>
      <c r="O361" s="94" t="s">
        <v>21</v>
      </c>
      <c r="P361" s="37"/>
      <c r="Q361" s="38"/>
    </row>
    <row r="362" spans="2:17" ht="47.25" customHeight="1">
      <c r="B362" s="497"/>
      <c r="C362" s="500"/>
      <c r="D362" s="500"/>
      <c r="E362" s="500"/>
      <c r="F362" s="60">
        <v>2023</v>
      </c>
      <c r="G362" s="59" t="s">
        <v>15</v>
      </c>
      <c r="H362" s="60" t="s">
        <v>15</v>
      </c>
      <c r="I362" s="60" t="s">
        <v>15</v>
      </c>
      <c r="J362" s="60" t="s">
        <v>15</v>
      </c>
      <c r="K362" s="60" t="s">
        <v>15</v>
      </c>
      <c r="L362" s="59">
        <v>0</v>
      </c>
      <c r="M362" s="61" t="s">
        <v>19</v>
      </c>
      <c r="N362" s="60" t="s">
        <v>20</v>
      </c>
      <c r="O362" s="94" t="s">
        <v>21</v>
      </c>
      <c r="P362" s="37"/>
      <c r="Q362" s="38"/>
    </row>
    <row r="363" spans="2:17" ht="60.75" customHeight="1">
      <c r="B363" s="497"/>
      <c r="C363" s="500"/>
      <c r="D363" s="500"/>
      <c r="E363" s="500"/>
      <c r="F363" s="60">
        <v>2024</v>
      </c>
      <c r="G363" s="59"/>
      <c r="H363" s="60"/>
      <c r="I363" s="60"/>
      <c r="J363" s="60"/>
      <c r="K363" s="60"/>
      <c r="L363" s="59">
        <v>0</v>
      </c>
      <c r="M363" s="61" t="s">
        <v>19</v>
      </c>
      <c r="N363" s="60" t="s">
        <v>20</v>
      </c>
      <c r="O363" s="94" t="s">
        <v>21</v>
      </c>
      <c r="P363" s="37"/>
      <c r="Q363" s="38"/>
    </row>
    <row r="364" spans="2:17" ht="49.5" customHeight="1">
      <c r="B364" s="498"/>
      <c r="C364" s="501"/>
      <c r="D364" s="501"/>
      <c r="E364" s="501"/>
      <c r="F364" s="64">
        <v>2025</v>
      </c>
      <c r="G364" s="135" t="s">
        <v>216</v>
      </c>
      <c r="H364" s="65"/>
      <c r="I364" s="192"/>
      <c r="J364" s="65" t="s">
        <v>15</v>
      </c>
      <c r="K364" s="192" t="s">
        <v>15</v>
      </c>
      <c r="L364" s="64">
        <v>0</v>
      </c>
      <c r="M364" s="66" t="s">
        <v>19</v>
      </c>
      <c r="N364" s="65" t="s">
        <v>20</v>
      </c>
      <c r="O364" s="67" t="s">
        <v>21</v>
      </c>
      <c r="P364" s="47"/>
      <c r="Q364" s="48"/>
    </row>
    <row r="365" spans="2:17" ht="50.25" customHeight="1">
      <c r="B365" s="489">
        <v>72</v>
      </c>
      <c r="C365" s="492" t="s">
        <v>217</v>
      </c>
      <c r="D365" s="495" t="s">
        <v>17</v>
      </c>
      <c r="E365" s="492" t="s">
        <v>218</v>
      </c>
      <c r="F365" s="50">
        <v>2021</v>
      </c>
      <c r="G365" s="49" t="s">
        <v>15</v>
      </c>
      <c r="H365" s="50" t="s">
        <v>15</v>
      </c>
      <c r="I365" s="50" t="s">
        <v>15</v>
      </c>
      <c r="J365" s="50" t="s">
        <v>15</v>
      </c>
      <c r="K365" s="50" t="s">
        <v>15</v>
      </c>
      <c r="L365" s="49">
        <v>0</v>
      </c>
      <c r="M365" s="51" t="s">
        <v>19</v>
      </c>
      <c r="N365" s="50" t="s">
        <v>20</v>
      </c>
      <c r="O365" s="161" t="s">
        <v>26</v>
      </c>
      <c r="P365" s="53"/>
      <c r="Q365" s="54"/>
    </row>
    <row r="366" spans="2:17" ht="53.25" customHeight="1">
      <c r="B366" s="490"/>
      <c r="C366" s="493"/>
      <c r="D366" s="493"/>
      <c r="E366" s="493"/>
      <c r="F366" s="40">
        <v>2022</v>
      </c>
      <c r="G366" s="39" t="s">
        <v>15</v>
      </c>
      <c r="H366" s="40" t="s">
        <v>15</v>
      </c>
      <c r="I366" s="40" t="s">
        <v>15</v>
      </c>
      <c r="J366" s="40" t="s">
        <v>15</v>
      </c>
      <c r="K366" s="40" t="s">
        <v>15</v>
      </c>
      <c r="L366" s="39">
        <v>0</v>
      </c>
      <c r="M366" s="41" t="s">
        <v>19</v>
      </c>
      <c r="N366" s="40" t="s">
        <v>20</v>
      </c>
      <c r="O366" s="162" t="s">
        <v>26</v>
      </c>
      <c r="P366" s="37"/>
      <c r="Q366" s="38"/>
    </row>
    <row r="367" spans="2:17" ht="57.75" customHeight="1">
      <c r="B367" s="490"/>
      <c r="C367" s="493"/>
      <c r="D367" s="493"/>
      <c r="E367" s="493"/>
      <c r="F367" s="40">
        <v>2023</v>
      </c>
      <c r="G367" s="39" t="s">
        <v>219</v>
      </c>
      <c r="H367" s="40"/>
      <c r="I367" s="40"/>
      <c r="J367" s="40">
        <v>24345.644</v>
      </c>
      <c r="K367" s="40">
        <v>1000</v>
      </c>
      <c r="L367" s="39">
        <f>H367+I367+J367+K367</f>
        <v>25345.644</v>
      </c>
      <c r="M367" s="41" t="s">
        <v>19</v>
      </c>
      <c r="N367" s="40" t="s">
        <v>20</v>
      </c>
      <c r="O367" s="162" t="s">
        <v>26</v>
      </c>
      <c r="P367" s="37"/>
      <c r="Q367" s="38"/>
    </row>
    <row r="368" spans="2:17" ht="48.75" customHeight="1">
      <c r="B368" s="490"/>
      <c r="C368" s="493"/>
      <c r="D368" s="493"/>
      <c r="E368" s="493"/>
      <c r="F368" s="40">
        <v>2024</v>
      </c>
      <c r="G368" s="39" t="s">
        <v>15</v>
      </c>
      <c r="H368" s="40" t="s">
        <v>15</v>
      </c>
      <c r="I368" s="40" t="s">
        <v>15</v>
      </c>
      <c r="J368" s="40" t="s">
        <v>15</v>
      </c>
      <c r="K368" s="40" t="s">
        <v>15</v>
      </c>
      <c r="L368" s="39">
        <v>0</v>
      </c>
      <c r="M368" s="41" t="s">
        <v>19</v>
      </c>
      <c r="N368" s="40" t="s">
        <v>20</v>
      </c>
      <c r="O368" s="162" t="s">
        <v>26</v>
      </c>
      <c r="P368" s="37"/>
      <c r="Q368" s="38"/>
    </row>
    <row r="369" spans="2:17" ht="47.25" customHeight="1">
      <c r="B369" s="491"/>
      <c r="C369" s="494"/>
      <c r="D369" s="494"/>
      <c r="E369" s="494"/>
      <c r="F369" s="43">
        <v>2025</v>
      </c>
      <c r="G369" s="43" t="s">
        <v>15</v>
      </c>
      <c r="H369" s="44" t="s">
        <v>15</v>
      </c>
      <c r="I369" s="44" t="s">
        <v>15</v>
      </c>
      <c r="J369" s="44" t="s">
        <v>15</v>
      </c>
      <c r="K369" s="44" t="s">
        <v>15</v>
      </c>
      <c r="L369" s="43">
        <v>0</v>
      </c>
      <c r="M369" s="45" t="s">
        <v>19</v>
      </c>
      <c r="N369" s="44" t="s">
        <v>20</v>
      </c>
      <c r="O369" s="46" t="s">
        <v>26</v>
      </c>
      <c r="P369" s="47"/>
      <c r="Q369" s="48"/>
    </row>
    <row r="370" spans="2:17" s="22" customFormat="1" ht="50.25" customHeight="1">
      <c r="B370" s="496">
        <v>73</v>
      </c>
      <c r="C370" s="499" t="s">
        <v>16</v>
      </c>
      <c r="D370" s="502" t="s">
        <v>17</v>
      </c>
      <c r="E370" s="502" t="s">
        <v>18</v>
      </c>
      <c r="F370" s="55">
        <v>2021</v>
      </c>
      <c r="G370" s="56" t="s">
        <v>15</v>
      </c>
      <c r="H370" s="55" t="s">
        <v>15</v>
      </c>
      <c r="I370" s="55" t="s">
        <v>15</v>
      </c>
      <c r="J370" s="55" t="s">
        <v>15</v>
      </c>
      <c r="K370" s="55" t="s">
        <v>15</v>
      </c>
      <c r="L370" s="56">
        <v>0</v>
      </c>
      <c r="M370" s="57" t="s">
        <v>19</v>
      </c>
      <c r="N370" s="55" t="s">
        <v>20</v>
      </c>
      <c r="O370" s="93" t="s">
        <v>21</v>
      </c>
      <c r="P370" s="53"/>
      <c r="Q370" s="54"/>
    </row>
    <row r="371" spans="2:17" s="22" customFormat="1" ht="47.25" customHeight="1">
      <c r="B371" s="497"/>
      <c r="C371" s="500"/>
      <c r="D371" s="500"/>
      <c r="E371" s="500"/>
      <c r="F371" s="60">
        <v>2022</v>
      </c>
      <c r="G371" s="59" t="s">
        <v>15</v>
      </c>
      <c r="H371" s="60" t="s">
        <v>15</v>
      </c>
      <c r="I371" s="60" t="s">
        <v>15</v>
      </c>
      <c r="J371" s="60" t="s">
        <v>15</v>
      </c>
      <c r="K371" s="60" t="s">
        <v>15</v>
      </c>
      <c r="L371" s="59">
        <v>0</v>
      </c>
      <c r="M371" s="61" t="s">
        <v>19</v>
      </c>
      <c r="N371" s="60" t="s">
        <v>20</v>
      </c>
      <c r="O371" s="94" t="s">
        <v>21</v>
      </c>
      <c r="P371" s="37"/>
      <c r="Q371" s="38"/>
    </row>
    <row r="372" spans="2:17" s="22" customFormat="1" ht="50.25" customHeight="1">
      <c r="B372" s="497"/>
      <c r="C372" s="500"/>
      <c r="D372" s="500"/>
      <c r="E372" s="500"/>
      <c r="F372" s="60">
        <v>2023</v>
      </c>
      <c r="G372" s="59" t="s">
        <v>15</v>
      </c>
      <c r="H372" s="60" t="s">
        <v>15</v>
      </c>
      <c r="I372" s="60" t="s">
        <v>15</v>
      </c>
      <c r="J372" s="60" t="s">
        <v>15</v>
      </c>
      <c r="K372" s="60" t="s">
        <v>15</v>
      </c>
      <c r="L372" s="59">
        <v>0</v>
      </c>
      <c r="M372" s="61" t="s">
        <v>19</v>
      </c>
      <c r="N372" s="60" t="s">
        <v>20</v>
      </c>
      <c r="O372" s="94" t="s">
        <v>21</v>
      </c>
      <c r="P372" s="37"/>
      <c r="Q372" s="38"/>
    </row>
    <row r="373" spans="2:17" s="22" customFormat="1" ht="62.25" customHeight="1">
      <c r="B373" s="497"/>
      <c r="C373" s="500"/>
      <c r="D373" s="500"/>
      <c r="E373" s="500"/>
      <c r="F373" s="60">
        <v>2024</v>
      </c>
      <c r="G373" s="59"/>
      <c r="H373" s="60"/>
      <c r="I373" s="60"/>
      <c r="J373" s="60" t="s">
        <v>15</v>
      </c>
      <c r="K373" s="60" t="s">
        <v>15</v>
      </c>
      <c r="L373" s="59">
        <v>0</v>
      </c>
      <c r="M373" s="61" t="s">
        <v>19</v>
      </c>
      <c r="N373" s="60" t="s">
        <v>20</v>
      </c>
      <c r="O373" s="94" t="s">
        <v>21</v>
      </c>
      <c r="P373" s="37"/>
      <c r="Q373" s="38"/>
    </row>
    <row r="374" spans="2:17" s="22" customFormat="1" ht="48" customHeight="1">
      <c r="B374" s="498"/>
      <c r="C374" s="501"/>
      <c r="D374" s="501"/>
      <c r="E374" s="501"/>
      <c r="F374" s="64">
        <v>2025</v>
      </c>
      <c r="G374" s="135" t="s">
        <v>220</v>
      </c>
      <c r="H374" s="65">
        <v>3960</v>
      </c>
      <c r="I374" s="65">
        <v>60</v>
      </c>
      <c r="J374" s="65" t="s">
        <v>15</v>
      </c>
      <c r="K374" s="65" t="s">
        <v>15</v>
      </c>
      <c r="L374" s="64">
        <v>4000</v>
      </c>
      <c r="M374" s="66" t="s">
        <v>19</v>
      </c>
      <c r="N374" s="65" t="s">
        <v>20</v>
      </c>
      <c r="O374" s="67" t="s">
        <v>21</v>
      </c>
      <c r="P374" s="47"/>
      <c r="Q374" s="48"/>
    </row>
    <row r="375" spans="2:17" ht="52.5" customHeight="1">
      <c r="B375" s="489">
        <v>74</v>
      </c>
      <c r="C375" s="492" t="s">
        <v>221</v>
      </c>
      <c r="D375" s="495" t="s">
        <v>17</v>
      </c>
      <c r="E375" s="495"/>
      <c r="F375" s="50">
        <v>2021</v>
      </c>
      <c r="G375" s="49" t="s">
        <v>15</v>
      </c>
      <c r="H375" s="50" t="s">
        <v>15</v>
      </c>
      <c r="I375" s="50" t="s">
        <v>15</v>
      </c>
      <c r="J375" s="50" t="s">
        <v>15</v>
      </c>
      <c r="K375" s="50" t="s">
        <v>15</v>
      </c>
      <c r="L375" s="49">
        <v>0</v>
      </c>
      <c r="M375" s="51" t="s">
        <v>19</v>
      </c>
      <c r="N375" s="50" t="s">
        <v>20</v>
      </c>
      <c r="O375" s="52" t="s">
        <v>26</v>
      </c>
      <c r="P375" s="53"/>
      <c r="Q375" s="54"/>
    </row>
    <row r="376" spans="2:17" ht="46.5" customHeight="1">
      <c r="B376" s="490"/>
      <c r="C376" s="493"/>
      <c r="D376" s="493"/>
      <c r="E376" s="493"/>
      <c r="F376" s="40">
        <v>2022</v>
      </c>
      <c r="G376" s="39" t="s">
        <v>15</v>
      </c>
      <c r="H376" s="40" t="s">
        <v>15</v>
      </c>
      <c r="I376" s="40" t="s">
        <v>15</v>
      </c>
      <c r="J376" s="40" t="s">
        <v>15</v>
      </c>
      <c r="K376" s="40" t="s">
        <v>15</v>
      </c>
      <c r="L376" s="39">
        <v>0</v>
      </c>
      <c r="M376" s="41" t="s">
        <v>19</v>
      </c>
      <c r="N376" s="40" t="s">
        <v>20</v>
      </c>
      <c r="O376" s="42" t="s">
        <v>26</v>
      </c>
      <c r="P376" s="37"/>
      <c r="Q376" s="38"/>
    </row>
    <row r="377" spans="2:17" ht="48" customHeight="1">
      <c r="B377" s="490"/>
      <c r="C377" s="493"/>
      <c r="D377" s="493"/>
      <c r="E377" s="493"/>
      <c r="F377" s="40">
        <v>2023</v>
      </c>
      <c r="G377" s="39" t="s">
        <v>15</v>
      </c>
      <c r="H377" s="40" t="s">
        <v>15</v>
      </c>
      <c r="I377" s="40" t="s">
        <v>15</v>
      </c>
      <c r="J377" s="40" t="s">
        <v>15</v>
      </c>
      <c r="K377" s="40" t="s">
        <v>15</v>
      </c>
      <c r="L377" s="39">
        <v>0</v>
      </c>
      <c r="M377" s="41" t="s">
        <v>19</v>
      </c>
      <c r="N377" s="40" t="s">
        <v>20</v>
      </c>
      <c r="O377" s="42" t="s">
        <v>26</v>
      </c>
      <c r="P377" s="37"/>
      <c r="Q377" s="38"/>
    </row>
    <row r="378" spans="2:17" ht="46.5" customHeight="1">
      <c r="B378" s="490"/>
      <c r="C378" s="493"/>
      <c r="D378" s="493"/>
      <c r="E378" s="493"/>
      <c r="F378" s="40">
        <v>2024</v>
      </c>
      <c r="G378" s="39" t="s">
        <v>222</v>
      </c>
      <c r="H378" s="40">
        <v>130</v>
      </c>
      <c r="I378" s="40">
        <v>500</v>
      </c>
      <c r="J378" s="40"/>
      <c r="K378" s="40"/>
      <c r="L378" s="39">
        <v>630</v>
      </c>
      <c r="M378" s="41" t="s">
        <v>19</v>
      </c>
      <c r="N378" s="40" t="s">
        <v>20</v>
      </c>
      <c r="O378" s="42" t="s">
        <v>26</v>
      </c>
      <c r="P378" s="37"/>
      <c r="Q378" s="38"/>
    </row>
    <row r="379" spans="2:17" ht="48" customHeight="1">
      <c r="B379" s="491"/>
      <c r="C379" s="494"/>
      <c r="D379" s="494"/>
      <c r="E379" s="494"/>
      <c r="F379" s="43">
        <v>2025</v>
      </c>
      <c r="G379" s="193"/>
      <c r="H379" s="44"/>
      <c r="I379" s="194"/>
      <c r="J379" s="44"/>
      <c r="K379" s="194"/>
      <c r="L379" s="43"/>
      <c r="M379" s="45" t="s">
        <v>19</v>
      </c>
      <c r="N379" s="44" t="s">
        <v>20</v>
      </c>
      <c r="O379" s="46" t="s">
        <v>26</v>
      </c>
      <c r="P379" s="47"/>
      <c r="Q379" s="48"/>
    </row>
    <row r="380" spans="2:17" s="22" customFormat="1" ht="72.75" customHeight="1">
      <c r="B380" s="506">
        <v>75</v>
      </c>
      <c r="C380" s="509" t="s">
        <v>223</v>
      </c>
      <c r="D380" s="512" t="s">
        <v>17</v>
      </c>
      <c r="E380" s="512" t="s">
        <v>224</v>
      </c>
      <c r="F380" s="112">
        <v>2021</v>
      </c>
      <c r="G380" s="111" t="s">
        <v>225</v>
      </c>
      <c r="H380" s="112" t="s">
        <v>15</v>
      </c>
      <c r="I380" s="112">
        <v>100</v>
      </c>
      <c r="J380" s="112" t="s">
        <v>15</v>
      </c>
      <c r="K380" s="112" t="s">
        <v>15</v>
      </c>
      <c r="L380" s="111">
        <v>100</v>
      </c>
      <c r="M380" s="113" t="s">
        <v>226</v>
      </c>
      <c r="N380" s="112" t="s">
        <v>20</v>
      </c>
      <c r="O380" s="195" t="s">
        <v>93</v>
      </c>
      <c r="P380" s="53"/>
      <c r="Q380" s="54"/>
    </row>
    <row r="381" spans="2:17" s="22" customFormat="1" ht="69.75" customHeight="1">
      <c r="B381" s="507"/>
      <c r="C381" s="510"/>
      <c r="D381" s="510"/>
      <c r="E381" s="510"/>
      <c r="F381" s="114">
        <v>2022</v>
      </c>
      <c r="G381" s="104" t="s">
        <v>227</v>
      </c>
      <c r="H381" s="114" t="s">
        <v>15</v>
      </c>
      <c r="I381" s="114">
        <v>100</v>
      </c>
      <c r="J381" s="114" t="s">
        <v>15</v>
      </c>
      <c r="K381" s="114" t="s">
        <v>15</v>
      </c>
      <c r="L381" s="104">
        <v>100</v>
      </c>
      <c r="M381" s="115" t="s">
        <v>226</v>
      </c>
      <c r="N381" s="114" t="s">
        <v>20</v>
      </c>
      <c r="O381" s="196" t="s">
        <v>93</v>
      </c>
      <c r="P381" s="37"/>
      <c r="Q381" s="38"/>
    </row>
    <row r="382" spans="2:17" s="22" customFormat="1" ht="122.25" customHeight="1">
      <c r="B382" s="507"/>
      <c r="C382" s="510"/>
      <c r="D382" s="510"/>
      <c r="E382" s="510"/>
      <c r="F382" s="114">
        <v>2023</v>
      </c>
      <c r="G382" s="104" t="s">
        <v>228</v>
      </c>
      <c r="H382" s="114" t="s">
        <v>15</v>
      </c>
      <c r="I382" s="114">
        <v>114.83</v>
      </c>
      <c r="J382" s="114" t="s">
        <v>15</v>
      </c>
      <c r="K382" s="114" t="s">
        <v>15</v>
      </c>
      <c r="L382" s="104">
        <v>114.83</v>
      </c>
      <c r="M382" s="115" t="s">
        <v>226</v>
      </c>
      <c r="N382" s="114" t="s">
        <v>20</v>
      </c>
      <c r="O382" s="196" t="s">
        <v>93</v>
      </c>
      <c r="P382" s="37"/>
      <c r="Q382" s="38"/>
    </row>
    <row r="383" spans="2:17" s="22" customFormat="1" ht="68.25" customHeight="1">
      <c r="B383" s="507"/>
      <c r="C383" s="510"/>
      <c r="D383" s="510"/>
      <c r="E383" s="510"/>
      <c r="F383" s="114">
        <v>2024</v>
      </c>
      <c r="G383" s="104" t="s">
        <v>229</v>
      </c>
      <c r="H383" s="114" t="s">
        <v>15</v>
      </c>
      <c r="I383" s="114">
        <v>115</v>
      </c>
      <c r="J383" s="114" t="s">
        <v>15</v>
      </c>
      <c r="K383" s="114" t="s">
        <v>15</v>
      </c>
      <c r="L383" s="104">
        <v>1150</v>
      </c>
      <c r="M383" s="115" t="s">
        <v>226</v>
      </c>
      <c r="N383" s="114" t="s">
        <v>20</v>
      </c>
      <c r="O383" s="196" t="s">
        <v>93</v>
      </c>
      <c r="P383" s="37"/>
      <c r="Q383" s="38"/>
    </row>
    <row r="384" spans="2:17" s="22" customFormat="1" ht="72" customHeight="1">
      <c r="B384" s="508"/>
      <c r="C384" s="511"/>
      <c r="D384" s="511"/>
      <c r="E384" s="511"/>
      <c r="F384" s="117">
        <v>2025</v>
      </c>
      <c r="G384" s="117" t="s">
        <v>15</v>
      </c>
      <c r="H384" s="118" t="s">
        <v>15</v>
      </c>
      <c r="I384" s="118" t="s">
        <v>15</v>
      </c>
      <c r="J384" s="118" t="s">
        <v>15</v>
      </c>
      <c r="K384" s="118" t="s">
        <v>15</v>
      </c>
      <c r="L384" s="117">
        <v>0</v>
      </c>
      <c r="M384" s="119" t="s">
        <v>226</v>
      </c>
      <c r="N384" s="118" t="s">
        <v>20</v>
      </c>
      <c r="O384" s="146" t="s">
        <v>93</v>
      </c>
      <c r="P384" s="47"/>
      <c r="Q384" s="48"/>
    </row>
    <row r="385" spans="2:17" ht="86.25" customHeight="1">
      <c r="B385" s="489">
        <v>76</v>
      </c>
      <c r="C385" s="492" t="s">
        <v>230</v>
      </c>
      <c r="D385" s="495" t="s">
        <v>17</v>
      </c>
      <c r="E385" s="495" t="s">
        <v>215</v>
      </c>
      <c r="F385" s="50">
        <v>2021</v>
      </c>
      <c r="G385" s="49" t="s">
        <v>231</v>
      </c>
      <c r="H385" s="50">
        <v>29450</v>
      </c>
      <c r="I385" s="50">
        <v>1550</v>
      </c>
      <c r="J385" s="50" t="s">
        <v>15</v>
      </c>
      <c r="K385" s="50" t="s">
        <v>15</v>
      </c>
      <c r="L385" s="49">
        <v>31000</v>
      </c>
      <c r="M385" s="51" t="s">
        <v>232</v>
      </c>
      <c r="N385" s="50" t="s">
        <v>233</v>
      </c>
      <c r="O385" s="52" t="s">
        <v>26</v>
      </c>
      <c r="P385" s="53"/>
      <c r="Q385" s="54"/>
    </row>
    <row r="386" spans="2:17" ht="81" customHeight="1">
      <c r="B386" s="490"/>
      <c r="C386" s="493"/>
      <c r="D386" s="493"/>
      <c r="E386" s="493"/>
      <c r="F386" s="40">
        <v>2022</v>
      </c>
      <c r="G386" s="39" t="s">
        <v>234</v>
      </c>
      <c r="H386" s="40" t="s">
        <v>15</v>
      </c>
      <c r="I386" s="40" t="s">
        <v>15</v>
      </c>
      <c r="J386" s="40" t="s">
        <v>15</v>
      </c>
      <c r="K386" s="40" t="s">
        <v>15</v>
      </c>
      <c r="L386" s="39">
        <v>0</v>
      </c>
      <c r="M386" s="41" t="s">
        <v>232</v>
      </c>
      <c r="N386" s="40" t="s">
        <v>233</v>
      </c>
      <c r="O386" s="42" t="s">
        <v>26</v>
      </c>
      <c r="P386" s="37"/>
      <c r="Q386" s="38"/>
    </row>
    <row r="387" spans="2:17" ht="80.25" customHeight="1">
      <c r="B387" s="490"/>
      <c r="C387" s="493"/>
      <c r="D387" s="493"/>
      <c r="E387" s="493"/>
      <c r="F387" s="40">
        <v>2023</v>
      </c>
      <c r="G387" s="39" t="s">
        <v>235</v>
      </c>
      <c r="H387" s="40">
        <v>20799.599999999999</v>
      </c>
      <c r="I387" s="40">
        <v>210.96</v>
      </c>
      <c r="J387" s="40" t="s">
        <v>15</v>
      </c>
      <c r="K387" s="40" t="s">
        <v>15</v>
      </c>
      <c r="L387" s="39">
        <v>21010.560000000001</v>
      </c>
      <c r="M387" s="41" t="s">
        <v>232</v>
      </c>
      <c r="N387" s="40" t="s">
        <v>233</v>
      </c>
      <c r="O387" s="42" t="s">
        <v>26</v>
      </c>
      <c r="P387" s="37"/>
      <c r="Q387" s="38"/>
    </row>
    <row r="388" spans="2:17" ht="78.75" customHeight="1">
      <c r="B388" s="490"/>
      <c r="C388" s="493"/>
      <c r="D388" s="493"/>
      <c r="E388" s="493"/>
      <c r="F388" s="40">
        <v>2024</v>
      </c>
      <c r="G388" s="39" t="s">
        <v>15</v>
      </c>
      <c r="H388" s="40" t="s">
        <v>15</v>
      </c>
      <c r="I388" s="40" t="s">
        <v>15</v>
      </c>
      <c r="J388" s="40" t="s">
        <v>15</v>
      </c>
      <c r="K388" s="40" t="s">
        <v>15</v>
      </c>
      <c r="L388" s="39">
        <v>0</v>
      </c>
      <c r="M388" s="41" t="s">
        <v>232</v>
      </c>
      <c r="N388" s="40" t="s">
        <v>233</v>
      </c>
      <c r="O388" s="42" t="s">
        <v>26</v>
      </c>
      <c r="P388" s="37"/>
      <c r="Q388" s="38"/>
    </row>
    <row r="389" spans="2:17" ht="84" customHeight="1">
      <c r="B389" s="491"/>
      <c r="C389" s="494"/>
      <c r="D389" s="494"/>
      <c r="E389" s="494"/>
      <c r="F389" s="43">
        <v>2025</v>
      </c>
      <c r="G389" s="43" t="s">
        <v>15</v>
      </c>
      <c r="H389" s="44" t="s">
        <v>15</v>
      </c>
      <c r="I389" s="44" t="s">
        <v>15</v>
      </c>
      <c r="J389" s="44" t="s">
        <v>15</v>
      </c>
      <c r="K389" s="44" t="s">
        <v>15</v>
      </c>
      <c r="L389" s="43">
        <v>0</v>
      </c>
      <c r="M389" s="45" t="s">
        <v>232</v>
      </c>
      <c r="N389" s="44" t="s">
        <v>233</v>
      </c>
      <c r="O389" s="46" t="s">
        <v>26</v>
      </c>
      <c r="P389" s="47"/>
      <c r="Q389" s="48"/>
    </row>
    <row r="390" spans="2:17" ht="72" customHeight="1">
      <c r="B390" s="489">
        <v>77</v>
      </c>
      <c r="C390" s="492" t="s">
        <v>236</v>
      </c>
      <c r="D390" s="495" t="s">
        <v>17</v>
      </c>
      <c r="E390" s="492" t="s">
        <v>224</v>
      </c>
      <c r="F390" s="50">
        <v>2021</v>
      </c>
      <c r="G390" s="49" t="s">
        <v>237</v>
      </c>
      <c r="H390" s="50">
        <v>2499.9899999999998</v>
      </c>
      <c r="I390" s="50">
        <v>25.25</v>
      </c>
      <c r="J390" s="50" t="s">
        <v>15</v>
      </c>
      <c r="K390" s="50" t="s">
        <v>15</v>
      </c>
      <c r="L390" s="49">
        <v>2525.2399999999998</v>
      </c>
      <c r="M390" s="51" t="s">
        <v>238</v>
      </c>
      <c r="N390" s="49" t="s">
        <v>63</v>
      </c>
      <c r="O390" s="52" t="s">
        <v>26</v>
      </c>
      <c r="P390" s="53"/>
      <c r="Q390" s="54"/>
    </row>
    <row r="391" spans="2:17" ht="69.75" customHeight="1">
      <c r="B391" s="490"/>
      <c r="C391" s="493"/>
      <c r="D391" s="493"/>
      <c r="E391" s="493"/>
      <c r="F391" s="40">
        <v>2022</v>
      </c>
      <c r="G391" s="39" t="s">
        <v>239</v>
      </c>
      <c r="H391" s="40">
        <v>3483.1</v>
      </c>
      <c r="I391" s="40">
        <v>35.18</v>
      </c>
      <c r="J391" s="40" t="s">
        <v>15</v>
      </c>
      <c r="K391" s="40" t="s">
        <v>15</v>
      </c>
      <c r="L391" s="39">
        <v>3518.28</v>
      </c>
      <c r="M391" s="41" t="s">
        <v>238</v>
      </c>
      <c r="N391" s="39" t="s">
        <v>63</v>
      </c>
      <c r="O391" s="42" t="s">
        <v>26</v>
      </c>
      <c r="P391" s="37"/>
      <c r="Q391" s="38"/>
    </row>
    <row r="392" spans="2:17" ht="90" customHeight="1">
      <c r="B392" s="490"/>
      <c r="C392" s="493"/>
      <c r="D392" s="493"/>
      <c r="E392" s="493"/>
      <c r="F392" s="40">
        <v>2023</v>
      </c>
      <c r="G392" s="164" t="s">
        <v>240</v>
      </c>
      <c r="H392" s="40">
        <v>2977</v>
      </c>
      <c r="I392" s="40">
        <v>30.27</v>
      </c>
      <c r="J392" s="40" t="s">
        <v>15</v>
      </c>
      <c r="K392" s="40" t="s">
        <v>15</v>
      </c>
      <c r="L392" s="39">
        <v>3007.27</v>
      </c>
      <c r="M392" s="41" t="s">
        <v>238</v>
      </c>
      <c r="N392" s="39" t="s">
        <v>63</v>
      </c>
      <c r="O392" s="42" t="s">
        <v>26</v>
      </c>
      <c r="P392" s="37"/>
      <c r="Q392" s="38"/>
    </row>
    <row r="393" spans="2:17" ht="71.25" customHeight="1">
      <c r="B393" s="490"/>
      <c r="C393" s="493"/>
      <c r="D393" s="493"/>
      <c r="E393" s="493"/>
      <c r="F393" s="40">
        <v>2024</v>
      </c>
      <c r="G393" s="39" t="s">
        <v>241</v>
      </c>
      <c r="H393" s="40">
        <v>3601.6689999999999</v>
      </c>
      <c r="I393" s="40">
        <v>36.380000000000003</v>
      </c>
      <c r="J393" s="40" t="s">
        <v>15</v>
      </c>
      <c r="K393" s="40" t="s">
        <v>15</v>
      </c>
      <c r="L393" s="39">
        <v>3638.05</v>
      </c>
      <c r="M393" s="41" t="s">
        <v>238</v>
      </c>
      <c r="N393" s="39" t="s">
        <v>63</v>
      </c>
      <c r="O393" s="42" t="s">
        <v>26</v>
      </c>
      <c r="P393" s="37"/>
      <c r="Q393" s="38"/>
    </row>
    <row r="394" spans="2:17" ht="72.75" customHeight="1">
      <c r="B394" s="491"/>
      <c r="C394" s="494"/>
      <c r="D394" s="494"/>
      <c r="E394" s="494"/>
      <c r="F394" s="43">
        <v>2025</v>
      </c>
      <c r="G394" s="197"/>
      <c r="H394" s="197"/>
      <c r="I394" s="197"/>
      <c r="J394" s="197"/>
      <c r="K394" s="197"/>
      <c r="L394" s="197"/>
      <c r="M394" s="45" t="s">
        <v>238</v>
      </c>
      <c r="N394" s="43" t="s">
        <v>63</v>
      </c>
      <c r="O394" s="46" t="s">
        <v>26</v>
      </c>
      <c r="P394" s="47"/>
      <c r="Q394" s="48"/>
    </row>
    <row r="395" spans="2:17" ht="41.4">
      <c r="B395" s="506">
        <v>78</v>
      </c>
      <c r="C395" s="509" t="s">
        <v>242</v>
      </c>
      <c r="D395" s="512" t="s">
        <v>17</v>
      </c>
      <c r="E395" s="509" t="s">
        <v>215</v>
      </c>
      <c r="F395" s="112">
        <v>2021</v>
      </c>
      <c r="G395" s="111" t="s">
        <v>243</v>
      </c>
      <c r="H395" s="112">
        <v>5400</v>
      </c>
      <c r="I395" s="112" t="s">
        <v>15</v>
      </c>
      <c r="J395" s="112" t="s">
        <v>15</v>
      </c>
      <c r="K395" s="112" t="s">
        <v>15</v>
      </c>
      <c r="L395" s="111">
        <v>5400</v>
      </c>
      <c r="M395" s="113" t="s">
        <v>62</v>
      </c>
      <c r="N395" s="111" t="s">
        <v>63</v>
      </c>
      <c r="O395" s="198" t="s">
        <v>93</v>
      </c>
      <c r="P395" s="53"/>
      <c r="Q395" s="54"/>
    </row>
    <row r="396" spans="2:17" ht="50.25" customHeight="1">
      <c r="B396" s="507"/>
      <c r="C396" s="510"/>
      <c r="D396" s="510"/>
      <c r="E396" s="510"/>
      <c r="F396" s="114">
        <v>2022</v>
      </c>
      <c r="G396" s="104" t="s">
        <v>244</v>
      </c>
      <c r="H396" s="114">
        <v>5600</v>
      </c>
      <c r="I396" s="114" t="s">
        <v>15</v>
      </c>
      <c r="J396" s="114" t="s">
        <v>15</v>
      </c>
      <c r="K396" s="114" t="s">
        <v>15</v>
      </c>
      <c r="L396" s="104">
        <v>5600</v>
      </c>
      <c r="M396" s="115" t="s">
        <v>62</v>
      </c>
      <c r="N396" s="104" t="s">
        <v>63</v>
      </c>
      <c r="O396" s="199" t="s">
        <v>93</v>
      </c>
      <c r="P396" s="37"/>
      <c r="Q396" s="38"/>
    </row>
    <row r="397" spans="2:17" ht="51.75" customHeight="1">
      <c r="B397" s="507"/>
      <c r="C397" s="510"/>
      <c r="D397" s="510"/>
      <c r="E397" s="510"/>
      <c r="F397" s="114">
        <v>2023</v>
      </c>
      <c r="G397" s="104" t="s">
        <v>245</v>
      </c>
      <c r="H397" s="114">
        <v>5600</v>
      </c>
      <c r="I397" s="114" t="s">
        <v>15</v>
      </c>
      <c r="J397" s="114" t="s">
        <v>15</v>
      </c>
      <c r="K397" s="114" t="s">
        <v>15</v>
      </c>
      <c r="L397" s="104">
        <v>5600</v>
      </c>
      <c r="M397" s="115" t="s">
        <v>62</v>
      </c>
      <c r="N397" s="104" t="s">
        <v>63</v>
      </c>
      <c r="O397" s="199" t="s">
        <v>93</v>
      </c>
      <c r="P397" s="37"/>
      <c r="Q397" s="38"/>
    </row>
    <row r="398" spans="2:17" ht="36">
      <c r="B398" s="507"/>
      <c r="C398" s="510"/>
      <c r="D398" s="510"/>
      <c r="E398" s="510"/>
      <c r="F398" s="114">
        <v>2024</v>
      </c>
      <c r="G398" s="104" t="s">
        <v>15</v>
      </c>
      <c r="H398" s="114" t="s">
        <v>15</v>
      </c>
      <c r="I398" s="114" t="s">
        <v>15</v>
      </c>
      <c r="J398" s="114" t="s">
        <v>15</v>
      </c>
      <c r="K398" s="114" t="s">
        <v>15</v>
      </c>
      <c r="L398" s="104">
        <v>0</v>
      </c>
      <c r="M398" s="115" t="s">
        <v>62</v>
      </c>
      <c r="N398" s="104" t="s">
        <v>63</v>
      </c>
      <c r="O398" s="199" t="s">
        <v>93</v>
      </c>
      <c r="P398" s="37"/>
      <c r="Q398" s="38"/>
    </row>
    <row r="399" spans="2:17" ht="48" customHeight="1">
      <c r="B399" s="508"/>
      <c r="C399" s="511"/>
      <c r="D399" s="511"/>
      <c r="E399" s="511"/>
      <c r="F399" s="117">
        <v>2025</v>
      </c>
      <c r="G399" s="117" t="s">
        <v>96</v>
      </c>
      <c r="H399" s="118">
        <v>62000</v>
      </c>
      <c r="I399" s="118" t="s">
        <v>15</v>
      </c>
      <c r="J399" s="118" t="s">
        <v>15</v>
      </c>
      <c r="K399" s="118" t="s">
        <v>15</v>
      </c>
      <c r="L399" s="117">
        <v>62000</v>
      </c>
      <c r="M399" s="119" t="s">
        <v>62</v>
      </c>
      <c r="N399" s="117" t="s">
        <v>63</v>
      </c>
      <c r="O399" s="200" t="s">
        <v>93</v>
      </c>
      <c r="P399" s="47"/>
      <c r="Q399" s="48"/>
    </row>
    <row r="400" spans="2:17" ht="60">
      <c r="B400" s="489">
        <v>79</v>
      </c>
      <c r="C400" s="492" t="s">
        <v>246</v>
      </c>
      <c r="D400" s="495" t="s">
        <v>17</v>
      </c>
      <c r="E400" s="492" t="s">
        <v>215</v>
      </c>
      <c r="F400" s="50">
        <v>2021</v>
      </c>
      <c r="G400" s="49" t="s">
        <v>15</v>
      </c>
      <c r="H400" s="50" t="s">
        <v>15</v>
      </c>
      <c r="I400" s="50" t="s">
        <v>15</v>
      </c>
      <c r="J400" s="50" t="s">
        <v>15</v>
      </c>
      <c r="K400" s="50" t="s">
        <v>15</v>
      </c>
      <c r="L400" s="49">
        <v>0</v>
      </c>
      <c r="M400" s="51" t="s">
        <v>247</v>
      </c>
      <c r="N400" s="49" t="s">
        <v>63</v>
      </c>
      <c r="O400" s="201" t="s">
        <v>26</v>
      </c>
      <c r="P400" s="53"/>
      <c r="Q400" s="54"/>
    </row>
    <row r="401" spans="2:17" ht="60">
      <c r="B401" s="490"/>
      <c r="C401" s="493"/>
      <c r="D401" s="493"/>
      <c r="E401" s="493"/>
      <c r="F401" s="40">
        <v>2022</v>
      </c>
      <c r="G401" s="39" t="s">
        <v>248</v>
      </c>
      <c r="H401" s="40" t="s">
        <v>15</v>
      </c>
      <c r="I401" s="40">
        <v>3400</v>
      </c>
      <c r="J401" s="40" t="s">
        <v>15</v>
      </c>
      <c r="K401" s="40" t="s">
        <v>15</v>
      </c>
      <c r="L401" s="39">
        <v>3400</v>
      </c>
      <c r="M401" s="41" t="s">
        <v>247</v>
      </c>
      <c r="N401" s="39" t="s">
        <v>63</v>
      </c>
      <c r="O401" s="202" t="s">
        <v>26</v>
      </c>
      <c r="P401" s="37"/>
      <c r="Q401" s="38"/>
    </row>
    <row r="402" spans="2:17" ht="60">
      <c r="B402" s="490"/>
      <c r="C402" s="493"/>
      <c r="D402" s="493"/>
      <c r="E402" s="493"/>
      <c r="F402" s="40">
        <v>2023</v>
      </c>
      <c r="G402" s="39" t="s">
        <v>249</v>
      </c>
      <c r="H402" s="40" t="s">
        <v>15</v>
      </c>
      <c r="I402" s="40">
        <v>2150</v>
      </c>
      <c r="J402" s="40" t="s">
        <v>15</v>
      </c>
      <c r="K402" s="40" t="s">
        <v>15</v>
      </c>
      <c r="L402" s="39">
        <v>2150</v>
      </c>
      <c r="M402" s="41" t="s">
        <v>247</v>
      </c>
      <c r="N402" s="39" t="s">
        <v>63</v>
      </c>
      <c r="O402" s="202" t="s">
        <v>26</v>
      </c>
      <c r="P402" s="37"/>
      <c r="Q402" s="38"/>
    </row>
    <row r="403" spans="2:17" ht="60">
      <c r="B403" s="490"/>
      <c r="C403" s="493"/>
      <c r="D403" s="493"/>
      <c r="E403" s="493"/>
      <c r="F403" s="40">
        <v>2024</v>
      </c>
      <c r="G403" s="39" t="s">
        <v>15</v>
      </c>
      <c r="H403" s="40" t="s">
        <v>15</v>
      </c>
      <c r="I403" s="40" t="s">
        <v>15</v>
      </c>
      <c r="J403" s="40" t="s">
        <v>15</v>
      </c>
      <c r="K403" s="40" t="s">
        <v>15</v>
      </c>
      <c r="L403" s="39">
        <v>0</v>
      </c>
      <c r="M403" s="41" t="s">
        <v>247</v>
      </c>
      <c r="N403" s="39" t="s">
        <v>63</v>
      </c>
      <c r="O403" s="202" t="s">
        <v>26</v>
      </c>
      <c r="P403" s="37"/>
      <c r="Q403" s="38"/>
    </row>
    <row r="404" spans="2:17" ht="60">
      <c r="B404" s="491"/>
      <c r="C404" s="494"/>
      <c r="D404" s="494"/>
      <c r="E404" s="494"/>
      <c r="F404" s="43">
        <v>2025</v>
      </c>
      <c r="G404" s="43" t="s">
        <v>15</v>
      </c>
      <c r="H404" s="44" t="s">
        <v>15</v>
      </c>
      <c r="I404" s="44" t="s">
        <v>15</v>
      </c>
      <c r="J404" s="44" t="s">
        <v>15</v>
      </c>
      <c r="K404" s="44" t="s">
        <v>15</v>
      </c>
      <c r="L404" s="43">
        <v>0</v>
      </c>
      <c r="M404" s="45" t="s">
        <v>247</v>
      </c>
      <c r="N404" s="43" t="s">
        <v>63</v>
      </c>
      <c r="O404" s="203" t="s">
        <v>26</v>
      </c>
      <c r="P404" s="47"/>
      <c r="Q404" s="48"/>
    </row>
    <row r="405" spans="2:17" ht="126.75" customHeight="1">
      <c r="B405" s="496">
        <v>80</v>
      </c>
      <c r="C405" s="499" t="s">
        <v>250</v>
      </c>
      <c r="D405" s="502" t="s">
        <v>17</v>
      </c>
      <c r="E405" s="499" t="s">
        <v>251</v>
      </c>
      <c r="F405" s="55">
        <v>2021</v>
      </c>
      <c r="G405" s="56" t="s">
        <v>15</v>
      </c>
      <c r="H405" s="55" t="s">
        <v>15</v>
      </c>
      <c r="I405" s="55" t="s">
        <v>15</v>
      </c>
      <c r="J405" s="55" t="s">
        <v>15</v>
      </c>
      <c r="K405" s="55" t="s">
        <v>15</v>
      </c>
      <c r="L405" s="56">
        <v>0</v>
      </c>
      <c r="M405" s="57" t="s">
        <v>62</v>
      </c>
      <c r="N405" s="56" t="s">
        <v>63</v>
      </c>
      <c r="O405" s="93" t="s">
        <v>21</v>
      </c>
      <c r="P405" s="53"/>
      <c r="Q405" s="54"/>
    </row>
    <row r="406" spans="2:17" ht="36">
      <c r="B406" s="497"/>
      <c r="C406" s="500"/>
      <c r="D406" s="500"/>
      <c r="E406" s="500"/>
      <c r="F406" s="60">
        <v>2022</v>
      </c>
      <c r="G406" s="59" t="s">
        <v>15</v>
      </c>
      <c r="H406" s="60" t="s">
        <v>15</v>
      </c>
      <c r="I406" s="60" t="s">
        <v>15</v>
      </c>
      <c r="J406" s="60" t="s">
        <v>15</v>
      </c>
      <c r="K406" s="60" t="s">
        <v>15</v>
      </c>
      <c r="L406" s="59">
        <v>0</v>
      </c>
      <c r="M406" s="61" t="s">
        <v>62</v>
      </c>
      <c r="N406" s="59" t="s">
        <v>63</v>
      </c>
      <c r="O406" s="94" t="s">
        <v>21</v>
      </c>
      <c r="P406" s="37"/>
      <c r="Q406" s="38"/>
    </row>
    <row r="407" spans="2:17" ht="36">
      <c r="B407" s="497"/>
      <c r="C407" s="500"/>
      <c r="D407" s="500"/>
      <c r="E407" s="500"/>
      <c r="F407" s="60">
        <v>2023</v>
      </c>
      <c r="G407" s="59" t="s">
        <v>15</v>
      </c>
      <c r="H407" s="60" t="s">
        <v>15</v>
      </c>
      <c r="I407" s="60" t="s">
        <v>15</v>
      </c>
      <c r="J407" s="60" t="s">
        <v>15</v>
      </c>
      <c r="K407" s="60" t="s">
        <v>15</v>
      </c>
      <c r="L407" s="59">
        <v>0</v>
      </c>
      <c r="M407" s="61" t="s">
        <v>62</v>
      </c>
      <c r="N407" s="59" t="s">
        <v>63</v>
      </c>
      <c r="O407" s="94" t="s">
        <v>21</v>
      </c>
      <c r="P407" s="37"/>
      <c r="Q407" s="38"/>
    </row>
    <row r="408" spans="2:17" ht="60" customHeight="1">
      <c r="B408" s="497"/>
      <c r="C408" s="500"/>
      <c r="D408" s="500"/>
      <c r="E408" s="500"/>
      <c r="F408" s="60">
        <v>2024</v>
      </c>
      <c r="G408" s="59" t="s">
        <v>252</v>
      </c>
      <c r="H408" s="60" t="s">
        <v>15</v>
      </c>
      <c r="I408" s="60" t="s">
        <v>15</v>
      </c>
      <c r="J408" s="60" t="s">
        <v>15</v>
      </c>
      <c r="K408" s="60" t="s">
        <v>15</v>
      </c>
      <c r="L408" s="59">
        <v>0</v>
      </c>
      <c r="M408" s="61" t="s">
        <v>62</v>
      </c>
      <c r="N408" s="59" t="s">
        <v>63</v>
      </c>
      <c r="O408" s="94" t="s">
        <v>21</v>
      </c>
      <c r="P408" s="37"/>
      <c r="Q408" s="38"/>
    </row>
    <row r="409" spans="2:17" ht="36">
      <c r="B409" s="498"/>
      <c r="C409" s="501"/>
      <c r="D409" s="501"/>
      <c r="E409" s="501"/>
      <c r="F409" s="64">
        <v>2025</v>
      </c>
      <c r="G409" s="64" t="s">
        <v>15</v>
      </c>
      <c r="H409" s="65" t="s">
        <v>15</v>
      </c>
      <c r="I409" s="65" t="s">
        <v>15</v>
      </c>
      <c r="J409" s="65" t="s">
        <v>15</v>
      </c>
      <c r="K409" s="65" t="s">
        <v>15</v>
      </c>
      <c r="L409" s="64">
        <v>0</v>
      </c>
      <c r="M409" s="66" t="s">
        <v>62</v>
      </c>
      <c r="N409" s="64" t="s">
        <v>63</v>
      </c>
      <c r="O409" s="67" t="s">
        <v>21</v>
      </c>
      <c r="P409" s="47"/>
      <c r="Q409" s="48"/>
    </row>
    <row r="410" spans="2:17" ht="79.5" customHeight="1">
      <c r="B410" s="489">
        <v>81</v>
      </c>
      <c r="C410" s="492" t="s">
        <v>253</v>
      </c>
      <c r="D410" s="495" t="s">
        <v>17</v>
      </c>
      <c r="E410" s="492" t="s">
        <v>215</v>
      </c>
      <c r="F410" s="50">
        <v>2021</v>
      </c>
      <c r="G410" s="49" t="s">
        <v>15</v>
      </c>
      <c r="H410" s="50" t="s">
        <v>15</v>
      </c>
      <c r="I410" s="50" t="s">
        <v>15</v>
      </c>
      <c r="J410" s="50" t="s">
        <v>15</v>
      </c>
      <c r="K410" s="50" t="s">
        <v>15</v>
      </c>
      <c r="L410" s="49">
        <v>0</v>
      </c>
      <c r="M410" s="51" t="s">
        <v>247</v>
      </c>
      <c r="N410" s="49" t="s">
        <v>63</v>
      </c>
      <c r="O410" s="52" t="s">
        <v>26</v>
      </c>
      <c r="P410" s="53"/>
      <c r="Q410" s="54"/>
    </row>
    <row r="411" spans="2:17" ht="81" customHeight="1">
      <c r="B411" s="490"/>
      <c r="C411" s="493"/>
      <c r="D411" s="493"/>
      <c r="E411" s="493"/>
      <c r="F411" s="40">
        <v>2022</v>
      </c>
      <c r="G411" s="39" t="s">
        <v>15</v>
      </c>
      <c r="H411" s="40" t="s">
        <v>15</v>
      </c>
      <c r="I411" s="40" t="s">
        <v>15</v>
      </c>
      <c r="J411" s="40" t="s">
        <v>15</v>
      </c>
      <c r="K411" s="40" t="s">
        <v>15</v>
      </c>
      <c r="L411" s="39">
        <v>0</v>
      </c>
      <c r="M411" s="41" t="s">
        <v>247</v>
      </c>
      <c r="N411" s="39" t="s">
        <v>63</v>
      </c>
      <c r="O411" s="42" t="s">
        <v>26</v>
      </c>
      <c r="P411" s="37"/>
      <c r="Q411" s="38"/>
    </row>
    <row r="412" spans="2:17" ht="81.75" customHeight="1">
      <c r="B412" s="490"/>
      <c r="C412" s="493"/>
      <c r="D412" s="493"/>
      <c r="E412" s="493"/>
      <c r="F412" s="40">
        <v>2023</v>
      </c>
      <c r="G412" s="39" t="s">
        <v>254</v>
      </c>
      <c r="H412" s="40">
        <v>12000</v>
      </c>
      <c r="I412" s="40">
        <v>121.21</v>
      </c>
      <c r="J412" s="40" t="s">
        <v>15</v>
      </c>
      <c r="K412" s="40" t="s">
        <v>15</v>
      </c>
      <c r="L412" s="39">
        <v>12121.21</v>
      </c>
      <c r="M412" s="41" t="s">
        <v>247</v>
      </c>
      <c r="N412" s="39" t="s">
        <v>63</v>
      </c>
      <c r="O412" s="42" t="s">
        <v>26</v>
      </c>
      <c r="P412" s="37"/>
      <c r="Q412" s="38"/>
    </row>
    <row r="413" spans="2:17" ht="35.25" customHeight="1">
      <c r="B413" s="490"/>
      <c r="C413" s="493"/>
      <c r="D413" s="493"/>
      <c r="E413" s="493"/>
      <c r="F413" s="40">
        <v>2024</v>
      </c>
      <c r="G413" s="39" t="s">
        <v>15</v>
      </c>
      <c r="H413" s="40" t="s">
        <v>15</v>
      </c>
      <c r="I413" s="40" t="s">
        <v>15</v>
      </c>
      <c r="J413" s="40" t="s">
        <v>15</v>
      </c>
      <c r="K413" s="40" t="s">
        <v>15</v>
      </c>
      <c r="L413" s="39">
        <v>0</v>
      </c>
      <c r="M413" s="41" t="s">
        <v>247</v>
      </c>
      <c r="N413" s="39" t="s">
        <v>63</v>
      </c>
      <c r="O413" s="42" t="s">
        <v>26</v>
      </c>
      <c r="P413" s="37"/>
      <c r="Q413" s="38"/>
    </row>
    <row r="414" spans="2:17" ht="39" customHeight="1">
      <c r="B414" s="491"/>
      <c r="C414" s="494"/>
      <c r="D414" s="494"/>
      <c r="E414" s="494"/>
      <c r="F414" s="43">
        <v>2025</v>
      </c>
      <c r="G414" s="43" t="s">
        <v>15</v>
      </c>
      <c r="H414" s="44" t="s">
        <v>15</v>
      </c>
      <c r="I414" s="44" t="s">
        <v>15</v>
      </c>
      <c r="J414" s="44" t="s">
        <v>15</v>
      </c>
      <c r="K414" s="44" t="s">
        <v>15</v>
      </c>
      <c r="L414" s="43">
        <v>0</v>
      </c>
      <c r="M414" s="45" t="s">
        <v>247</v>
      </c>
      <c r="N414" s="43" t="s">
        <v>63</v>
      </c>
      <c r="O414" s="162" t="s">
        <v>26</v>
      </c>
      <c r="P414" s="47"/>
      <c r="Q414" s="48"/>
    </row>
    <row r="415" spans="2:17" ht="60">
      <c r="B415" s="489">
        <v>82</v>
      </c>
      <c r="C415" s="492" t="s">
        <v>255</v>
      </c>
      <c r="D415" s="495" t="s">
        <v>17</v>
      </c>
      <c r="E415" s="492" t="s">
        <v>208</v>
      </c>
      <c r="F415" s="50">
        <v>2021</v>
      </c>
      <c r="G415" s="49" t="s">
        <v>15</v>
      </c>
      <c r="H415" s="50" t="s">
        <v>15</v>
      </c>
      <c r="I415" s="50" t="s">
        <v>15</v>
      </c>
      <c r="J415" s="50" t="s">
        <v>15</v>
      </c>
      <c r="K415" s="50" t="s">
        <v>15</v>
      </c>
      <c r="L415" s="49">
        <v>0</v>
      </c>
      <c r="M415" s="51" t="s">
        <v>256</v>
      </c>
      <c r="N415" s="204" t="s">
        <v>63</v>
      </c>
      <c r="O415" s="52" t="s">
        <v>26</v>
      </c>
      <c r="P415" s="205"/>
      <c r="Q415" s="54"/>
    </row>
    <row r="416" spans="2:17" ht="60">
      <c r="B416" s="490"/>
      <c r="C416" s="493"/>
      <c r="D416" s="493"/>
      <c r="E416" s="493"/>
      <c r="F416" s="40">
        <v>2022</v>
      </c>
      <c r="G416" s="39" t="s">
        <v>15</v>
      </c>
      <c r="H416" s="40" t="s">
        <v>15</v>
      </c>
      <c r="I416" s="40" t="s">
        <v>15</v>
      </c>
      <c r="J416" s="40" t="s">
        <v>15</v>
      </c>
      <c r="K416" s="40" t="s">
        <v>15</v>
      </c>
      <c r="L416" s="39">
        <v>0</v>
      </c>
      <c r="M416" s="41" t="s">
        <v>256</v>
      </c>
      <c r="N416" s="206" t="s">
        <v>63</v>
      </c>
      <c r="O416" s="42" t="s">
        <v>26</v>
      </c>
      <c r="Q416" s="38"/>
    </row>
    <row r="417" spans="2:19" ht="112.5" customHeight="1">
      <c r="B417" s="490"/>
      <c r="C417" s="493"/>
      <c r="D417" s="493"/>
      <c r="E417" s="493"/>
      <c r="F417" s="40">
        <v>2023</v>
      </c>
      <c r="G417" s="164" t="s">
        <v>257</v>
      </c>
      <c r="H417" s="40" t="s">
        <v>15</v>
      </c>
      <c r="I417" s="40" t="s">
        <v>15</v>
      </c>
      <c r="J417" s="40" t="s">
        <v>15</v>
      </c>
      <c r="K417" s="40" t="s">
        <v>15</v>
      </c>
      <c r="L417" s="39">
        <v>0</v>
      </c>
      <c r="M417" s="41" t="s">
        <v>256</v>
      </c>
      <c r="N417" s="206" t="s">
        <v>63</v>
      </c>
      <c r="O417" s="42" t="s">
        <v>26</v>
      </c>
      <c r="Q417" s="38"/>
      <c r="R417" s="207"/>
      <c r="S417" s="207"/>
    </row>
    <row r="418" spans="2:19" ht="60">
      <c r="B418" s="490"/>
      <c r="C418" s="493"/>
      <c r="D418" s="493"/>
      <c r="E418" s="493"/>
      <c r="F418" s="40">
        <v>2024</v>
      </c>
      <c r="G418" s="39" t="s">
        <v>15</v>
      </c>
      <c r="H418" s="40" t="s">
        <v>15</v>
      </c>
      <c r="I418" s="40" t="s">
        <v>15</v>
      </c>
      <c r="J418" s="40" t="s">
        <v>15</v>
      </c>
      <c r="K418" s="40" t="s">
        <v>15</v>
      </c>
      <c r="L418" s="39">
        <v>0</v>
      </c>
      <c r="M418" s="41" t="s">
        <v>256</v>
      </c>
      <c r="N418" s="206" t="s">
        <v>63</v>
      </c>
      <c r="O418" s="42" t="s">
        <v>26</v>
      </c>
      <c r="Q418" s="38"/>
      <c r="R418" s="207"/>
      <c r="S418" s="207"/>
    </row>
    <row r="419" spans="2:19" ht="60">
      <c r="B419" s="491"/>
      <c r="C419" s="494"/>
      <c r="D419" s="494"/>
      <c r="E419" s="494"/>
      <c r="F419" s="43">
        <v>2025</v>
      </c>
      <c r="G419" s="43" t="s">
        <v>15</v>
      </c>
      <c r="H419" s="44" t="s">
        <v>15</v>
      </c>
      <c r="I419" s="44" t="s">
        <v>15</v>
      </c>
      <c r="J419" s="44" t="s">
        <v>15</v>
      </c>
      <c r="K419" s="44" t="s">
        <v>15</v>
      </c>
      <c r="L419" s="43">
        <v>0</v>
      </c>
      <c r="M419" s="45" t="s">
        <v>256</v>
      </c>
      <c r="N419" s="208" t="s">
        <v>63</v>
      </c>
      <c r="O419" s="46" t="s">
        <v>26</v>
      </c>
      <c r="P419" s="209"/>
      <c r="Q419" s="48"/>
      <c r="R419" s="207"/>
      <c r="S419" s="207"/>
    </row>
    <row r="420" spans="2:19" s="22" customFormat="1" ht="80.25" customHeight="1">
      <c r="B420" s="506">
        <v>83</v>
      </c>
      <c r="C420" s="509" t="s">
        <v>258</v>
      </c>
      <c r="D420" s="512" t="s">
        <v>17</v>
      </c>
      <c r="E420" s="512" t="s">
        <v>18</v>
      </c>
      <c r="F420" s="112">
        <v>2021</v>
      </c>
      <c r="G420" s="111" t="s">
        <v>259</v>
      </c>
      <c r="H420" s="112" t="s">
        <v>15</v>
      </c>
      <c r="I420" s="112" t="s">
        <v>15</v>
      </c>
      <c r="J420" s="112" t="s">
        <v>15</v>
      </c>
      <c r="K420" s="112" t="s">
        <v>15</v>
      </c>
      <c r="L420" s="111">
        <v>0</v>
      </c>
      <c r="M420" s="113" t="s">
        <v>260</v>
      </c>
      <c r="N420" s="111" t="s">
        <v>63</v>
      </c>
      <c r="O420" s="210" t="s">
        <v>93</v>
      </c>
      <c r="P420" s="37"/>
      <c r="Q420" s="38"/>
    </row>
    <row r="421" spans="2:19" s="22" customFormat="1" ht="72.75" customHeight="1">
      <c r="B421" s="507"/>
      <c r="C421" s="510"/>
      <c r="D421" s="510"/>
      <c r="E421" s="510"/>
      <c r="F421" s="114">
        <v>2022</v>
      </c>
      <c r="G421" s="141"/>
      <c r="H421" s="211" t="s">
        <v>15</v>
      </c>
      <c r="I421" s="211" t="s">
        <v>15</v>
      </c>
      <c r="J421" s="211" t="s">
        <v>15</v>
      </c>
      <c r="K421" s="211" t="s">
        <v>15</v>
      </c>
      <c r="L421" s="104">
        <v>0</v>
      </c>
      <c r="M421" s="115" t="s">
        <v>260</v>
      </c>
      <c r="N421" s="104" t="s">
        <v>63</v>
      </c>
      <c r="O421" s="196" t="s">
        <v>93</v>
      </c>
      <c r="P421" s="37"/>
      <c r="Q421" s="38"/>
    </row>
    <row r="422" spans="2:19" s="22" customFormat="1" ht="80.25" customHeight="1">
      <c r="B422" s="507"/>
      <c r="C422" s="510"/>
      <c r="D422" s="510"/>
      <c r="E422" s="510"/>
      <c r="F422" s="114">
        <v>2023</v>
      </c>
      <c r="G422" s="104" t="s">
        <v>261</v>
      </c>
      <c r="H422" s="114" t="s">
        <v>15</v>
      </c>
      <c r="I422" s="114" t="s">
        <v>15</v>
      </c>
      <c r="J422" s="114" t="s">
        <v>15</v>
      </c>
      <c r="K422" s="114" t="s">
        <v>15</v>
      </c>
      <c r="L422" s="104">
        <v>0</v>
      </c>
      <c r="M422" s="115" t="s">
        <v>260</v>
      </c>
      <c r="N422" s="104" t="s">
        <v>63</v>
      </c>
      <c r="O422" s="196" t="s">
        <v>93</v>
      </c>
      <c r="P422" s="37"/>
      <c r="Q422" s="38"/>
    </row>
    <row r="423" spans="2:19" s="22" customFormat="1" ht="67.5" customHeight="1">
      <c r="B423" s="507"/>
      <c r="C423" s="510"/>
      <c r="D423" s="510"/>
      <c r="E423" s="510"/>
      <c r="F423" s="114">
        <v>2024</v>
      </c>
      <c r="G423" s="212" t="s">
        <v>66</v>
      </c>
      <c r="H423" s="114" t="s">
        <v>15</v>
      </c>
      <c r="I423" s="114">
        <v>450</v>
      </c>
      <c r="J423" s="114" t="s">
        <v>15</v>
      </c>
      <c r="K423" s="114" t="s">
        <v>15</v>
      </c>
      <c r="L423" s="104">
        <v>450</v>
      </c>
      <c r="M423" s="115" t="s">
        <v>260</v>
      </c>
      <c r="N423" s="104" t="s">
        <v>63</v>
      </c>
      <c r="O423" s="196" t="s">
        <v>93</v>
      </c>
      <c r="P423" s="37"/>
      <c r="Q423" s="38"/>
    </row>
    <row r="424" spans="2:19" s="22" customFormat="1" ht="70.5" customHeight="1">
      <c r="B424" s="508"/>
      <c r="C424" s="511"/>
      <c r="D424" s="511"/>
      <c r="E424" s="511"/>
      <c r="F424" s="117">
        <v>2025</v>
      </c>
      <c r="G424" s="117" t="s">
        <v>262</v>
      </c>
      <c r="H424" s="213">
        <v>9957</v>
      </c>
      <c r="I424" s="117" t="s">
        <v>263</v>
      </c>
      <c r="J424" s="214"/>
      <c r="K424" s="117"/>
      <c r="L424" s="191">
        <v>9957</v>
      </c>
      <c r="M424" s="119" t="s">
        <v>260</v>
      </c>
      <c r="N424" s="117" t="s">
        <v>63</v>
      </c>
      <c r="O424" s="146" t="s">
        <v>93</v>
      </c>
      <c r="P424" s="47"/>
      <c r="Q424" s="48"/>
    </row>
    <row r="425" spans="2:19" s="22" customFormat="1" ht="60">
      <c r="B425" s="489">
        <v>84</v>
      </c>
      <c r="C425" s="492" t="s">
        <v>264</v>
      </c>
      <c r="D425" s="495" t="s">
        <v>17</v>
      </c>
      <c r="E425" s="495" t="s">
        <v>18</v>
      </c>
      <c r="F425" s="50">
        <v>2021</v>
      </c>
      <c r="G425" s="49" t="s">
        <v>265</v>
      </c>
      <c r="H425" s="50">
        <v>500</v>
      </c>
      <c r="I425" s="50" t="s">
        <v>15</v>
      </c>
      <c r="J425" s="50" t="s">
        <v>15</v>
      </c>
      <c r="K425" s="50" t="s">
        <v>15</v>
      </c>
      <c r="L425" s="49">
        <v>500</v>
      </c>
      <c r="M425" s="51" t="s">
        <v>260</v>
      </c>
      <c r="N425" s="49" t="s">
        <v>63</v>
      </c>
      <c r="O425" s="201" t="s">
        <v>26</v>
      </c>
      <c r="P425" s="53"/>
      <c r="Q425" s="54"/>
    </row>
    <row r="426" spans="2:19" s="22" customFormat="1" ht="60">
      <c r="B426" s="490"/>
      <c r="C426" s="493"/>
      <c r="D426" s="493"/>
      <c r="E426" s="493"/>
      <c r="F426" s="40">
        <v>2022</v>
      </c>
      <c r="G426" s="39" t="s">
        <v>265</v>
      </c>
      <c r="H426" s="40">
        <v>500</v>
      </c>
      <c r="I426" s="40" t="s">
        <v>15</v>
      </c>
      <c r="J426" s="40" t="s">
        <v>15</v>
      </c>
      <c r="K426" s="40" t="s">
        <v>15</v>
      </c>
      <c r="L426" s="39">
        <v>500</v>
      </c>
      <c r="M426" s="41" t="s">
        <v>260</v>
      </c>
      <c r="N426" s="39" t="s">
        <v>63</v>
      </c>
      <c r="O426" s="202" t="s">
        <v>26</v>
      </c>
      <c r="P426" s="37"/>
      <c r="Q426" s="38"/>
    </row>
    <row r="427" spans="2:19" s="22" customFormat="1" ht="60">
      <c r="B427" s="490"/>
      <c r="C427" s="493"/>
      <c r="D427" s="493"/>
      <c r="E427" s="493"/>
      <c r="F427" s="40">
        <v>2023</v>
      </c>
      <c r="G427" s="39" t="s">
        <v>266</v>
      </c>
      <c r="H427" s="40">
        <v>500</v>
      </c>
      <c r="I427" s="40" t="s">
        <v>15</v>
      </c>
      <c r="J427" s="40" t="s">
        <v>15</v>
      </c>
      <c r="K427" s="40" t="s">
        <v>15</v>
      </c>
      <c r="L427" s="39">
        <v>500</v>
      </c>
      <c r="M427" s="41" t="s">
        <v>260</v>
      </c>
      <c r="N427" s="39" t="s">
        <v>63</v>
      </c>
      <c r="O427" s="202" t="s">
        <v>26</v>
      </c>
      <c r="P427" s="37"/>
      <c r="Q427" s="38"/>
    </row>
    <row r="428" spans="2:19" s="22" customFormat="1" ht="60">
      <c r="B428" s="490"/>
      <c r="C428" s="493"/>
      <c r="D428" s="493"/>
      <c r="E428" s="493"/>
      <c r="F428" s="40">
        <v>2024</v>
      </c>
      <c r="G428" s="39" t="s">
        <v>15</v>
      </c>
      <c r="H428" s="40" t="s">
        <v>15</v>
      </c>
      <c r="I428" s="40" t="s">
        <v>15</v>
      </c>
      <c r="J428" s="40" t="s">
        <v>15</v>
      </c>
      <c r="K428" s="40" t="s">
        <v>15</v>
      </c>
      <c r="L428" s="39">
        <v>0</v>
      </c>
      <c r="M428" s="41" t="s">
        <v>260</v>
      </c>
      <c r="N428" s="39" t="s">
        <v>63</v>
      </c>
      <c r="O428" s="202" t="s">
        <v>26</v>
      </c>
      <c r="P428" s="37"/>
      <c r="Q428" s="38"/>
    </row>
    <row r="429" spans="2:19" s="22" customFormat="1" ht="60">
      <c r="B429" s="491"/>
      <c r="C429" s="494"/>
      <c r="D429" s="494"/>
      <c r="E429" s="494"/>
      <c r="F429" s="43">
        <v>2025</v>
      </c>
      <c r="G429" s="43" t="s">
        <v>15</v>
      </c>
      <c r="H429" s="44" t="s">
        <v>15</v>
      </c>
      <c r="I429" s="44" t="s">
        <v>15</v>
      </c>
      <c r="J429" s="44" t="s">
        <v>15</v>
      </c>
      <c r="K429" s="44" t="s">
        <v>15</v>
      </c>
      <c r="L429" s="43">
        <v>0</v>
      </c>
      <c r="M429" s="45" t="s">
        <v>260</v>
      </c>
      <c r="N429" s="43" t="s">
        <v>63</v>
      </c>
      <c r="O429" s="203" t="s">
        <v>26</v>
      </c>
      <c r="P429" s="47"/>
      <c r="Q429" s="48"/>
    </row>
    <row r="430" spans="2:19" ht="60">
      <c r="B430" s="489">
        <v>85</v>
      </c>
      <c r="C430" s="492" t="s">
        <v>267</v>
      </c>
      <c r="D430" s="495" t="s">
        <v>17</v>
      </c>
      <c r="E430" s="492" t="s">
        <v>268</v>
      </c>
      <c r="F430" s="50">
        <v>2021</v>
      </c>
      <c r="G430" s="49" t="s">
        <v>15</v>
      </c>
      <c r="H430" s="50" t="s">
        <v>15</v>
      </c>
      <c r="I430" s="50" t="s">
        <v>15</v>
      </c>
      <c r="J430" s="50" t="s">
        <v>15</v>
      </c>
      <c r="K430" s="50" t="s">
        <v>15</v>
      </c>
      <c r="L430" s="49">
        <v>0</v>
      </c>
      <c r="M430" s="51" t="s">
        <v>269</v>
      </c>
      <c r="N430" s="49" t="s">
        <v>63</v>
      </c>
      <c r="O430" s="52" t="s">
        <v>26</v>
      </c>
      <c r="P430" s="53"/>
      <c r="Q430" s="54"/>
    </row>
    <row r="431" spans="2:19" ht="60">
      <c r="B431" s="490"/>
      <c r="C431" s="493"/>
      <c r="D431" s="493"/>
      <c r="E431" s="493"/>
      <c r="F431" s="40">
        <v>2022</v>
      </c>
      <c r="G431" s="39" t="s">
        <v>15</v>
      </c>
      <c r="H431" s="40" t="s">
        <v>15</v>
      </c>
      <c r="I431" s="40" t="s">
        <v>15</v>
      </c>
      <c r="J431" s="40" t="s">
        <v>15</v>
      </c>
      <c r="K431" s="40" t="s">
        <v>15</v>
      </c>
      <c r="L431" s="39">
        <v>0</v>
      </c>
      <c r="M431" s="41" t="s">
        <v>269</v>
      </c>
      <c r="N431" s="39" t="s">
        <v>63</v>
      </c>
      <c r="O431" s="42" t="s">
        <v>26</v>
      </c>
      <c r="P431" s="37"/>
      <c r="Q431" s="38"/>
    </row>
    <row r="432" spans="2:19" ht="60">
      <c r="B432" s="490"/>
      <c r="C432" s="493"/>
      <c r="D432" s="493"/>
      <c r="E432" s="493"/>
      <c r="F432" s="40">
        <v>2023</v>
      </c>
      <c r="G432" s="39" t="s">
        <v>270</v>
      </c>
      <c r="H432" s="40">
        <v>6000</v>
      </c>
      <c r="I432" s="40">
        <v>60.61</v>
      </c>
      <c r="J432" s="40" t="s">
        <v>15</v>
      </c>
      <c r="K432" s="40" t="s">
        <v>15</v>
      </c>
      <c r="L432" s="39">
        <v>6060.61</v>
      </c>
      <c r="M432" s="41" t="s">
        <v>269</v>
      </c>
      <c r="N432" s="39" t="s">
        <v>63</v>
      </c>
      <c r="O432" s="42" t="s">
        <v>26</v>
      </c>
      <c r="P432" s="37"/>
      <c r="Q432" s="38"/>
    </row>
    <row r="433" spans="2:17" ht="60">
      <c r="B433" s="490"/>
      <c r="C433" s="493"/>
      <c r="D433" s="493"/>
      <c r="E433" s="493"/>
      <c r="F433" s="40">
        <v>2024</v>
      </c>
      <c r="G433" s="39" t="s">
        <v>15</v>
      </c>
      <c r="H433" s="40" t="s">
        <v>15</v>
      </c>
      <c r="I433" s="40" t="s">
        <v>15</v>
      </c>
      <c r="J433" s="40" t="s">
        <v>15</v>
      </c>
      <c r="K433" s="40" t="s">
        <v>15</v>
      </c>
      <c r="L433" s="39">
        <v>0</v>
      </c>
      <c r="M433" s="41" t="s">
        <v>269</v>
      </c>
      <c r="N433" s="39" t="s">
        <v>63</v>
      </c>
      <c r="O433" s="42" t="s">
        <v>26</v>
      </c>
      <c r="P433" s="37"/>
      <c r="Q433" s="38"/>
    </row>
    <row r="434" spans="2:17" ht="60">
      <c r="B434" s="491"/>
      <c r="C434" s="494"/>
      <c r="D434" s="494"/>
      <c r="E434" s="494"/>
      <c r="F434" s="43">
        <v>2025</v>
      </c>
      <c r="G434" s="43" t="s">
        <v>15</v>
      </c>
      <c r="H434" s="44" t="s">
        <v>15</v>
      </c>
      <c r="I434" s="44" t="s">
        <v>15</v>
      </c>
      <c r="J434" s="44" t="s">
        <v>15</v>
      </c>
      <c r="K434" s="44" t="s">
        <v>15</v>
      </c>
      <c r="L434" s="43">
        <v>0</v>
      </c>
      <c r="M434" s="45" t="s">
        <v>269</v>
      </c>
      <c r="N434" s="43" t="s">
        <v>63</v>
      </c>
      <c r="O434" s="46" t="s">
        <v>26</v>
      </c>
      <c r="P434" s="47"/>
      <c r="Q434" s="48"/>
    </row>
    <row r="435" spans="2:17" ht="60">
      <c r="B435" s="496">
        <v>86</v>
      </c>
      <c r="C435" s="499" t="s">
        <v>271</v>
      </c>
      <c r="D435" s="502" t="s">
        <v>17</v>
      </c>
      <c r="E435" s="499" t="s">
        <v>268</v>
      </c>
      <c r="F435" s="55">
        <v>2021</v>
      </c>
      <c r="G435" s="56" t="s">
        <v>15</v>
      </c>
      <c r="H435" s="55" t="s">
        <v>15</v>
      </c>
      <c r="I435" s="55" t="s">
        <v>15</v>
      </c>
      <c r="J435" s="55" t="s">
        <v>15</v>
      </c>
      <c r="K435" s="55" t="s">
        <v>15</v>
      </c>
      <c r="L435" s="56">
        <v>0</v>
      </c>
      <c r="M435" s="57" t="s">
        <v>269</v>
      </c>
      <c r="N435" s="56" t="s">
        <v>63</v>
      </c>
      <c r="O435" s="58" t="s">
        <v>21</v>
      </c>
      <c r="P435" s="53"/>
      <c r="Q435" s="54"/>
    </row>
    <row r="436" spans="2:17" ht="60">
      <c r="B436" s="497"/>
      <c r="C436" s="500"/>
      <c r="D436" s="500"/>
      <c r="E436" s="500"/>
      <c r="F436" s="60">
        <v>2022</v>
      </c>
      <c r="G436" s="59" t="s">
        <v>15</v>
      </c>
      <c r="H436" s="60" t="s">
        <v>15</v>
      </c>
      <c r="I436" s="60" t="s">
        <v>15</v>
      </c>
      <c r="J436" s="60" t="s">
        <v>15</v>
      </c>
      <c r="K436" s="60" t="s">
        <v>15</v>
      </c>
      <c r="L436" s="59">
        <v>0</v>
      </c>
      <c r="M436" s="61" t="s">
        <v>269</v>
      </c>
      <c r="N436" s="59" t="s">
        <v>63</v>
      </c>
      <c r="O436" s="62" t="s">
        <v>21</v>
      </c>
      <c r="P436" s="37"/>
      <c r="Q436" s="38"/>
    </row>
    <row r="437" spans="2:17" ht="60">
      <c r="B437" s="497"/>
      <c r="C437" s="500"/>
      <c r="D437" s="500"/>
      <c r="E437" s="500"/>
      <c r="F437" s="60">
        <v>2023</v>
      </c>
      <c r="G437" s="215"/>
      <c r="H437" s="60" t="s">
        <v>15</v>
      </c>
      <c r="I437" s="60" t="s">
        <v>15</v>
      </c>
      <c r="J437" s="60" t="s">
        <v>15</v>
      </c>
      <c r="K437" s="60" t="s">
        <v>15</v>
      </c>
      <c r="L437" s="59">
        <v>0</v>
      </c>
      <c r="M437" s="61" t="s">
        <v>269</v>
      </c>
      <c r="N437" s="59" t="s">
        <v>63</v>
      </c>
      <c r="O437" s="62" t="s">
        <v>21</v>
      </c>
      <c r="P437" s="37"/>
      <c r="Q437" s="38"/>
    </row>
    <row r="438" spans="2:17" ht="60">
      <c r="B438" s="497"/>
      <c r="C438" s="500"/>
      <c r="D438" s="500"/>
      <c r="E438" s="500"/>
      <c r="F438" s="60">
        <v>2024</v>
      </c>
      <c r="G438" s="59" t="s">
        <v>272</v>
      </c>
      <c r="H438" s="60" t="s">
        <v>15</v>
      </c>
      <c r="I438" s="60" t="s">
        <v>15</v>
      </c>
      <c r="J438" s="60" t="s">
        <v>15</v>
      </c>
      <c r="K438" s="60" t="s">
        <v>15</v>
      </c>
      <c r="L438" s="59">
        <v>0</v>
      </c>
      <c r="M438" s="61" t="s">
        <v>269</v>
      </c>
      <c r="N438" s="59" t="s">
        <v>63</v>
      </c>
      <c r="O438" s="62" t="s">
        <v>21</v>
      </c>
      <c r="P438" s="37"/>
      <c r="Q438" s="38"/>
    </row>
    <row r="439" spans="2:17" ht="60">
      <c r="B439" s="498"/>
      <c r="C439" s="501"/>
      <c r="D439" s="501"/>
      <c r="E439" s="501"/>
      <c r="F439" s="64">
        <v>2025</v>
      </c>
      <c r="G439" s="64" t="s">
        <v>15</v>
      </c>
      <c r="H439" s="65" t="s">
        <v>15</v>
      </c>
      <c r="I439" s="65" t="s">
        <v>15</v>
      </c>
      <c r="J439" s="65" t="s">
        <v>15</v>
      </c>
      <c r="K439" s="65" t="s">
        <v>15</v>
      </c>
      <c r="L439" s="64">
        <v>0</v>
      </c>
      <c r="M439" s="66" t="s">
        <v>269</v>
      </c>
      <c r="N439" s="64" t="s">
        <v>63</v>
      </c>
      <c r="O439" s="67" t="s">
        <v>21</v>
      </c>
      <c r="P439" s="47"/>
      <c r="Q439" s="48"/>
    </row>
    <row r="440" spans="2:17" ht="81" customHeight="1">
      <c r="B440" s="515">
        <v>87</v>
      </c>
      <c r="C440" s="518" t="s">
        <v>273</v>
      </c>
      <c r="D440" s="502" t="s">
        <v>17</v>
      </c>
      <c r="E440" s="499" t="s">
        <v>215</v>
      </c>
      <c r="F440" s="55">
        <v>2021</v>
      </c>
      <c r="G440" s="56" t="s">
        <v>15</v>
      </c>
      <c r="H440" s="55" t="s">
        <v>15</v>
      </c>
      <c r="I440" s="55" t="s">
        <v>15</v>
      </c>
      <c r="J440" s="55" t="s">
        <v>15</v>
      </c>
      <c r="K440" s="55" t="s">
        <v>15</v>
      </c>
      <c r="L440" s="56">
        <v>0</v>
      </c>
      <c r="M440" s="57" t="s">
        <v>274</v>
      </c>
      <c r="N440" s="56" t="s">
        <v>25</v>
      </c>
      <c r="O440" s="58" t="s">
        <v>21</v>
      </c>
      <c r="P440" s="53"/>
      <c r="Q440" s="54"/>
    </row>
    <row r="441" spans="2:17" ht="80.25" customHeight="1">
      <c r="B441" s="516"/>
      <c r="C441" s="519"/>
      <c r="D441" s="500"/>
      <c r="E441" s="500"/>
      <c r="F441" s="60">
        <v>2022</v>
      </c>
      <c r="G441" s="59" t="s">
        <v>15</v>
      </c>
      <c r="H441" s="60" t="s">
        <v>15</v>
      </c>
      <c r="I441" s="60" t="s">
        <v>15</v>
      </c>
      <c r="J441" s="60" t="s">
        <v>15</v>
      </c>
      <c r="K441" s="60" t="s">
        <v>15</v>
      </c>
      <c r="L441" s="59">
        <v>0</v>
      </c>
      <c r="M441" s="61" t="s">
        <v>274</v>
      </c>
      <c r="N441" s="59" t="s">
        <v>25</v>
      </c>
      <c r="O441" s="62" t="s">
        <v>21</v>
      </c>
      <c r="P441" s="37"/>
      <c r="Q441" s="38"/>
    </row>
    <row r="442" spans="2:17" ht="81" customHeight="1">
      <c r="B442" s="516"/>
      <c r="C442" s="519"/>
      <c r="D442" s="500"/>
      <c r="E442" s="500"/>
      <c r="F442" s="60">
        <v>2023</v>
      </c>
      <c r="G442" s="129"/>
      <c r="H442" s="60" t="s">
        <v>15</v>
      </c>
      <c r="I442" s="60" t="s">
        <v>15</v>
      </c>
      <c r="J442" s="60" t="s">
        <v>15</v>
      </c>
      <c r="K442" s="60" t="s">
        <v>15</v>
      </c>
      <c r="L442" s="59">
        <v>0</v>
      </c>
      <c r="M442" s="61" t="s">
        <v>274</v>
      </c>
      <c r="N442" s="59" t="s">
        <v>25</v>
      </c>
      <c r="O442" s="62" t="s">
        <v>21</v>
      </c>
      <c r="P442" s="37"/>
      <c r="Q442" s="38"/>
    </row>
    <row r="443" spans="2:17" ht="81" customHeight="1">
      <c r="B443" s="516"/>
      <c r="C443" s="519"/>
      <c r="D443" s="500"/>
      <c r="E443" s="500"/>
      <c r="F443" s="60">
        <v>2024</v>
      </c>
      <c r="G443" s="63" t="s">
        <v>275</v>
      </c>
      <c r="H443" s="60" t="s">
        <v>15</v>
      </c>
      <c r="I443" s="60"/>
      <c r="J443" s="60" t="s">
        <v>15</v>
      </c>
      <c r="K443" s="60"/>
      <c r="L443" s="59"/>
      <c r="M443" s="61" t="s">
        <v>274</v>
      </c>
      <c r="N443" s="59" t="s">
        <v>25</v>
      </c>
      <c r="O443" s="62" t="s">
        <v>21</v>
      </c>
      <c r="P443" s="37"/>
      <c r="Q443" s="38"/>
    </row>
    <row r="444" spans="2:17" ht="79.5" customHeight="1">
      <c r="B444" s="517"/>
      <c r="C444" s="520"/>
      <c r="D444" s="501"/>
      <c r="E444" s="501"/>
      <c r="F444" s="64">
        <v>2025</v>
      </c>
      <c r="G444" s="64"/>
      <c r="H444" s="65" t="s">
        <v>15</v>
      </c>
      <c r="I444" s="65" t="s">
        <v>15</v>
      </c>
      <c r="J444" s="65" t="s">
        <v>15</v>
      </c>
      <c r="K444" s="65" t="s">
        <v>15</v>
      </c>
      <c r="L444" s="64">
        <v>0</v>
      </c>
      <c r="M444" s="66" t="s">
        <v>274</v>
      </c>
      <c r="N444" s="64" t="s">
        <v>25</v>
      </c>
      <c r="O444" s="67" t="s">
        <v>21</v>
      </c>
      <c r="P444" s="47"/>
      <c r="Q444" s="48"/>
    </row>
    <row r="445" spans="2:17" ht="60">
      <c r="B445" s="489">
        <v>88</v>
      </c>
      <c r="C445" s="492" t="s">
        <v>276</v>
      </c>
      <c r="D445" s="495" t="s">
        <v>17</v>
      </c>
      <c r="E445" s="492" t="s">
        <v>215</v>
      </c>
      <c r="F445" s="50">
        <v>2021</v>
      </c>
      <c r="G445" s="49" t="s">
        <v>15</v>
      </c>
      <c r="H445" s="50" t="s">
        <v>15</v>
      </c>
      <c r="I445" s="50" t="s">
        <v>15</v>
      </c>
      <c r="J445" s="50" t="s">
        <v>15</v>
      </c>
      <c r="K445" s="50" t="s">
        <v>15</v>
      </c>
      <c r="L445" s="49">
        <v>0</v>
      </c>
      <c r="M445" s="51" t="s">
        <v>277</v>
      </c>
      <c r="N445" s="49" t="s">
        <v>31</v>
      </c>
      <c r="O445" s="52" t="s">
        <v>26</v>
      </c>
      <c r="P445" s="53"/>
      <c r="Q445" s="54"/>
    </row>
    <row r="446" spans="2:17" ht="60">
      <c r="B446" s="490"/>
      <c r="C446" s="493"/>
      <c r="D446" s="493"/>
      <c r="E446" s="493"/>
      <c r="F446" s="40">
        <v>2022</v>
      </c>
      <c r="G446" s="39" t="s">
        <v>278</v>
      </c>
      <c r="H446" s="40">
        <v>1093.04</v>
      </c>
      <c r="I446" s="40">
        <v>168.68</v>
      </c>
      <c r="J446" s="40" t="s">
        <v>15</v>
      </c>
      <c r="K446" s="40">
        <v>99.3</v>
      </c>
      <c r="L446" s="39">
        <v>1361.02</v>
      </c>
      <c r="M446" s="41" t="s">
        <v>277</v>
      </c>
      <c r="N446" s="39" t="s">
        <v>31</v>
      </c>
      <c r="O446" s="42" t="s">
        <v>26</v>
      </c>
      <c r="P446" s="37"/>
      <c r="Q446" s="38"/>
    </row>
    <row r="447" spans="2:17" ht="60">
      <c r="B447" s="490"/>
      <c r="C447" s="493"/>
      <c r="D447" s="493"/>
      <c r="E447" s="493"/>
      <c r="F447" s="40">
        <v>2023</v>
      </c>
      <c r="G447" s="39" t="s">
        <v>15</v>
      </c>
      <c r="H447" s="40" t="s">
        <v>15</v>
      </c>
      <c r="I447" s="40" t="s">
        <v>15</v>
      </c>
      <c r="J447" s="40" t="s">
        <v>15</v>
      </c>
      <c r="K447" s="40" t="s">
        <v>15</v>
      </c>
      <c r="L447" s="39">
        <v>0</v>
      </c>
      <c r="M447" s="41" t="s">
        <v>277</v>
      </c>
      <c r="N447" s="39" t="s">
        <v>31</v>
      </c>
      <c r="O447" s="42" t="s">
        <v>26</v>
      </c>
      <c r="P447" s="37"/>
      <c r="Q447" s="38"/>
    </row>
    <row r="448" spans="2:17" ht="60">
      <c r="B448" s="490"/>
      <c r="C448" s="493"/>
      <c r="D448" s="493"/>
      <c r="E448" s="493"/>
      <c r="F448" s="40">
        <v>2024</v>
      </c>
      <c r="G448" s="39" t="s">
        <v>15</v>
      </c>
      <c r="H448" s="40" t="s">
        <v>15</v>
      </c>
      <c r="I448" s="40" t="s">
        <v>15</v>
      </c>
      <c r="J448" s="40" t="s">
        <v>15</v>
      </c>
      <c r="K448" s="40" t="s">
        <v>15</v>
      </c>
      <c r="L448" s="39">
        <v>0</v>
      </c>
      <c r="M448" s="41" t="s">
        <v>277</v>
      </c>
      <c r="N448" s="39" t="s">
        <v>31</v>
      </c>
      <c r="O448" s="42" t="s">
        <v>26</v>
      </c>
      <c r="P448" s="37"/>
      <c r="Q448" s="38"/>
    </row>
    <row r="449" spans="2:17" ht="60">
      <c r="B449" s="491"/>
      <c r="C449" s="494"/>
      <c r="D449" s="494"/>
      <c r="E449" s="494"/>
      <c r="F449" s="43">
        <v>2025</v>
      </c>
      <c r="G449" s="43" t="s">
        <v>15</v>
      </c>
      <c r="H449" s="44" t="s">
        <v>15</v>
      </c>
      <c r="I449" s="44" t="s">
        <v>15</v>
      </c>
      <c r="J449" s="44" t="s">
        <v>15</v>
      </c>
      <c r="K449" s="44" t="s">
        <v>15</v>
      </c>
      <c r="L449" s="43">
        <v>0</v>
      </c>
      <c r="M449" s="45" t="s">
        <v>277</v>
      </c>
      <c r="N449" s="43" t="s">
        <v>31</v>
      </c>
      <c r="O449" s="46" t="s">
        <v>26</v>
      </c>
      <c r="P449" s="47"/>
      <c r="Q449" s="48"/>
    </row>
    <row r="450" spans="2:17" s="22" customFormat="1" ht="89.25" customHeight="1">
      <c r="B450" s="506">
        <v>89</v>
      </c>
      <c r="C450" s="509" t="s">
        <v>279</v>
      </c>
      <c r="D450" s="512" t="s">
        <v>17</v>
      </c>
      <c r="E450" s="509" t="s">
        <v>224</v>
      </c>
      <c r="F450" s="112">
        <v>2021</v>
      </c>
      <c r="G450" s="111" t="s">
        <v>15</v>
      </c>
      <c r="H450" s="112" t="s">
        <v>15</v>
      </c>
      <c r="I450" s="112" t="s">
        <v>15</v>
      </c>
      <c r="J450" s="112" t="s">
        <v>15</v>
      </c>
      <c r="K450" s="112" t="s">
        <v>15</v>
      </c>
      <c r="L450" s="111">
        <v>0</v>
      </c>
      <c r="M450" s="113" t="s">
        <v>280</v>
      </c>
      <c r="N450" s="112" t="s">
        <v>52</v>
      </c>
      <c r="O450" s="195" t="s">
        <v>93</v>
      </c>
      <c r="P450" s="53"/>
      <c r="Q450" s="54"/>
    </row>
    <row r="451" spans="2:17" s="22" customFormat="1" ht="81.75" customHeight="1">
      <c r="B451" s="507"/>
      <c r="C451" s="510"/>
      <c r="D451" s="510"/>
      <c r="E451" s="510"/>
      <c r="F451" s="114">
        <v>2022</v>
      </c>
      <c r="G451" s="104" t="s">
        <v>15</v>
      </c>
      <c r="H451" s="114" t="s">
        <v>15</v>
      </c>
      <c r="I451" s="114" t="s">
        <v>15</v>
      </c>
      <c r="J451" s="114" t="s">
        <v>15</v>
      </c>
      <c r="K451" s="114" t="s">
        <v>15</v>
      </c>
      <c r="L451" s="104">
        <v>0</v>
      </c>
      <c r="M451" s="115" t="s">
        <v>280</v>
      </c>
      <c r="N451" s="114" t="s">
        <v>52</v>
      </c>
      <c r="O451" s="196" t="s">
        <v>93</v>
      </c>
      <c r="P451" s="37"/>
      <c r="Q451" s="38"/>
    </row>
    <row r="452" spans="2:17" s="22" customFormat="1" ht="85.5" customHeight="1">
      <c r="B452" s="507"/>
      <c r="C452" s="510"/>
      <c r="D452" s="510"/>
      <c r="E452" s="510"/>
      <c r="F452" s="114">
        <v>2023</v>
      </c>
      <c r="G452" s="104" t="s">
        <v>281</v>
      </c>
      <c r="H452" s="114" t="s">
        <v>15</v>
      </c>
      <c r="I452" s="114" t="s">
        <v>15</v>
      </c>
      <c r="J452" s="114" t="s">
        <v>15</v>
      </c>
      <c r="K452" s="114" t="s">
        <v>15</v>
      </c>
      <c r="L452" s="104">
        <v>0</v>
      </c>
      <c r="M452" s="115" t="s">
        <v>280</v>
      </c>
      <c r="N452" s="114" t="s">
        <v>52</v>
      </c>
      <c r="O452" s="196" t="s">
        <v>93</v>
      </c>
      <c r="P452" s="37"/>
      <c r="Q452" s="38"/>
    </row>
    <row r="453" spans="2:17" s="22" customFormat="1" ht="72">
      <c r="B453" s="507"/>
      <c r="C453" s="510"/>
      <c r="D453" s="510"/>
      <c r="E453" s="510"/>
      <c r="F453" s="114">
        <v>2024</v>
      </c>
      <c r="G453" s="212" t="s">
        <v>281</v>
      </c>
      <c r="H453" s="114" t="s">
        <v>15</v>
      </c>
      <c r="I453" s="114" t="s">
        <v>15</v>
      </c>
      <c r="J453" s="114" t="s">
        <v>15</v>
      </c>
      <c r="K453" s="114" t="s">
        <v>15</v>
      </c>
      <c r="L453" s="104">
        <v>0</v>
      </c>
      <c r="M453" s="115" t="s">
        <v>280</v>
      </c>
      <c r="N453" s="114" t="s">
        <v>52</v>
      </c>
      <c r="O453" s="196" t="s">
        <v>93</v>
      </c>
      <c r="P453" s="37"/>
      <c r="Q453" s="38"/>
    </row>
    <row r="454" spans="2:17" s="22" customFormat="1" ht="82.5" customHeight="1">
      <c r="B454" s="508"/>
      <c r="C454" s="511"/>
      <c r="D454" s="511"/>
      <c r="E454" s="511"/>
      <c r="F454" s="117">
        <v>2025</v>
      </c>
      <c r="G454" s="117"/>
      <c r="H454" s="118" t="s">
        <v>15</v>
      </c>
      <c r="I454" s="118" t="s">
        <v>15</v>
      </c>
      <c r="J454" s="118" t="s">
        <v>15</v>
      </c>
      <c r="K454" s="118" t="s">
        <v>15</v>
      </c>
      <c r="L454" s="117">
        <v>0</v>
      </c>
      <c r="M454" s="119" t="s">
        <v>280</v>
      </c>
      <c r="N454" s="118" t="s">
        <v>52</v>
      </c>
      <c r="O454" s="140" t="s">
        <v>93</v>
      </c>
      <c r="P454" s="47"/>
      <c r="Q454" s="48"/>
    </row>
    <row r="455" spans="2:17" ht="60">
      <c r="B455" s="489">
        <v>90</v>
      </c>
      <c r="C455" s="492" t="s">
        <v>282</v>
      </c>
      <c r="D455" s="495" t="s">
        <v>17</v>
      </c>
      <c r="E455" s="492" t="s">
        <v>208</v>
      </c>
      <c r="F455" s="50">
        <v>2021</v>
      </c>
      <c r="G455" s="49" t="s">
        <v>15</v>
      </c>
      <c r="H455" s="50" t="s">
        <v>15</v>
      </c>
      <c r="I455" s="50" t="s">
        <v>15</v>
      </c>
      <c r="J455" s="50" t="s">
        <v>15</v>
      </c>
      <c r="K455" s="50" t="s">
        <v>15</v>
      </c>
      <c r="L455" s="49">
        <v>0</v>
      </c>
      <c r="M455" s="51" t="s">
        <v>283</v>
      </c>
      <c r="N455" s="204" t="s">
        <v>31</v>
      </c>
      <c r="O455" s="52" t="s">
        <v>26</v>
      </c>
      <c r="P455" s="205"/>
      <c r="Q455" s="54"/>
    </row>
    <row r="456" spans="2:17" ht="68.25" customHeight="1">
      <c r="B456" s="490"/>
      <c r="C456" s="493"/>
      <c r="D456" s="493"/>
      <c r="E456" s="493"/>
      <c r="F456" s="40">
        <v>2022</v>
      </c>
      <c r="G456" s="39" t="s">
        <v>15</v>
      </c>
      <c r="H456" s="40" t="s">
        <v>15</v>
      </c>
      <c r="I456" s="40" t="s">
        <v>15</v>
      </c>
      <c r="J456" s="40" t="s">
        <v>15</v>
      </c>
      <c r="K456" s="40" t="s">
        <v>15</v>
      </c>
      <c r="L456" s="39">
        <v>0</v>
      </c>
      <c r="M456" s="41" t="s">
        <v>283</v>
      </c>
      <c r="N456" s="206" t="s">
        <v>31</v>
      </c>
      <c r="O456" s="42" t="s">
        <v>26</v>
      </c>
      <c r="Q456" s="38"/>
    </row>
    <row r="457" spans="2:17" ht="69" customHeight="1">
      <c r="B457" s="490"/>
      <c r="C457" s="493"/>
      <c r="D457" s="493"/>
      <c r="E457" s="493"/>
      <c r="F457" s="40">
        <v>2023</v>
      </c>
      <c r="G457" s="216"/>
      <c r="H457" s="40" t="s">
        <v>15</v>
      </c>
      <c r="I457" s="40"/>
      <c r="J457" s="40" t="s">
        <v>15</v>
      </c>
      <c r="K457" s="40" t="s">
        <v>15</v>
      </c>
      <c r="L457" s="39">
        <v>0</v>
      </c>
      <c r="M457" s="41" t="s">
        <v>283</v>
      </c>
      <c r="N457" s="206" t="s">
        <v>31</v>
      </c>
      <c r="O457" s="42" t="s">
        <v>26</v>
      </c>
      <c r="Q457" s="38"/>
    </row>
    <row r="458" spans="2:17" ht="68.25" customHeight="1">
      <c r="B458" s="490"/>
      <c r="C458" s="493"/>
      <c r="D458" s="493"/>
      <c r="E458" s="493"/>
      <c r="F458" s="40">
        <v>2024</v>
      </c>
      <c r="G458" s="171" t="s">
        <v>284</v>
      </c>
      <c r="H458" s="40" t="s">
        <v>15</v>
      </c>
      <c r="I458" s="40">
        <v>75</v>
      </c>
      <c r="J458" s="40" t="s">
        <v>15</v>
      </c>
      <c r="K458" s="40" t="s">
        <v>15</v>
      </c>
      <c r="L458" s="39">
        <v>75</v>
      </c>
      <c r="M458" s="41" t="s">
        <v>283</v>
      </c>
      <c r="N458" s="206" t="s">
        <v>31</v>
      </c>
      <c r="O458" s="42" t="s">
        <v>26</v>
      </c>
      <c r="Q458" s="38"/>
    </row>
    <row r="459" spans="2:17" ht="71.25" customHeight="1">
      <c r="B459" s="491"/>
      <c r="C459" s="494"/>
      <c r="D459" s="494"/>
      <c r="E459" s="494"/>
      <c r="F459" s="43">
        <v>2025</v>
      </c>
      <c r="G459" s="43" t="s">
        <v>15</v>
      </c>
      <c r="H459" s="44" t="s">
        <v>15</v>
      </c>
      <c r="I459" s="44" t="s">
        <v>15</v>
      </c>
      <c r="J459" s="44" t="s">
        <v>15</v>
      </c>
      <c r="K459" s="44" t="s">
        <v>15</v>
      </c>
      <c r="L459" s="43">
        <v>0</v>
      </c>
      <c r="M459" s="45" t="s">
        <v>283</v>
      </c>
      <c r="N459" s="208" t="s">
        <v>31</v>
      </c>
      <c r="O459" s="46" t="s">
        <v>26</v>
      </c>
      <c r="P459" s="209"/>
      <c r="Q459" s="48"/>
    </row>
    <row r="460" spans="2:17" ht="60">
      <c r="B460" s="489">
        <v>91</v>
      </c>
      <c r="C460" s="492" t="s">
        <v>23</v>
      </c>
      <c r="D460" s="495" t="s">
        <v>17</v>
      </c>
      <c r="E460" s="495" t="s">
        <v>18</v>
      </c>
      <c r="F460" s="50">
        <v>2021</v>
      </c>
      <c r="G460" s="49" t="s">
        <v>15</v>
      </c>
      <c r="H460" s="50" t="s">
        <v>15</v>
      </c>
      <c r="I460" s="50" t="s">
        <v>15</v>
      </c>
      <c r="J460" s="50" t="s">
        <v>15</v>
      </c>
      <c r="K460" s="50" t="s">
        <v>15</v>
      </c>
      <c r="L460" s="49">
        <v>0</v>
      </c>
      <c r="M460" s="51" t="s">
        <v>24</v>
      </c>
      <c r="N460" s="49" t="s">
        <v>25</v>
      </c>
      <c r="O460" s="36" t="s">
        <v>26</v>
      </c>
      <c r="P460" s="53"/>
      <c r="Q460" s="54"/>
    </row>
    <row r="461" spans="2:17" ht="60">
      <c r="B461" s="490"/>
      <c r="C461" s="493"/>
      <c r="D461" s="493"/>
      <c r="E461" s="493"/>
      <c r="F461" s="40">
        <v>2022</v>
      </c>
      <c r="G461" s="39" t="s">
        <v>27</v>
      </c>
      <c r="H461" s="40" t="s">
        <v>15</v>
      </c>
      <c r="I461" s="40" t="s">
        <v>15</v>
      </c>
      <c r="J461" s="40" t="s">
        <v>15</v>
      </c>
      <c r="K461" s="40" t="s">
        <v>15</v>
      </c>
      <c r="L461" s="39">
        <v>0</v>
      </c>
      <c r="M461" s="41" t="s">
        <v>24</v>
      </c>
      <c r="N461" s="39" t="s">
        <v>25</v>
      </c>
      <c r="O461" s="42" t="s">
        <v>26</v>
      </c>
      <c r="P461" s="37"/>
      <c r="Q461" s="38"/>
    </row>
    <row r="462" spans="2:17" ht="60">
      <c r="B462" s="490"/>
      <c r="C462" s="493"/>
      <c r="D462" s="493"/>
      <c r="E462" s="493"/>
      <c r="F462" s="40">
        <v>2023</v>
      </c>
      <c r="G462" s="39" t="s">
        <v>28</v>
      </c>
      <c r="H462" s="40">
        <v>500</v>
      </c>
      <c r="I462" s="40">
        <v>129</v>
      </c>
      <c r="J462" s="40" t="s">
        <v>15</v>
      </c>
      <c r="K462" s="40" t="s">
        <v>15</v>
      </c>
      <c r="L462" s="39">
        <v>629</v>
      </c>
      <c r="M462" s="41" t="s">
        <v>24</v>
      </c>
      <c r="N462" s="39" t="s">
        <v>25</v>
      </c>
      <c r="O462" s="42" t="s">
        <v>26</v>
      </c>
      <c r="P462" s="37"/>
      <c r="Q462" s="38"/>
    </row>
    <row r="463" spans="2:17" ht="60">
      <c r="B463" s="490"/>
      <c r="C463" s="493"/>
      <c r="D463" s="493"/>
      <c r="E463" s="493"/>
      <c r="F463" s="40">
        <v>2024</v>
      </c>
      <c r="G463" s="39" t="s">
        <v>15</v>
      </c>
      <c r="H463" s="40" t="s">
        <v>15</v>
      </c>
      <c r="I463" s="40" t="s">
        <v>15</v>
      </c>
      <c r="J463" s="40" t="s">
        <v>15</v>
      </c>
      <c r="K463" s="40" t="s">
        <v>15</v>
      </c>
      <c r="L463" s="39">
        <v>0</v>
      </c>
      <c r="M463" s="41" t="s">
        <v>24</v>
      </c>
      <c r="N463" s="39" t="s">
        <v>25</v>
      </c>
      <c r="O463" s="42" t="s">
        <v>26</v>
      </c>
      <c r="P463" s="37"/>
      <c r="Q463" s="38"/>
    </row>
    <row r="464" spans="2:17" ht="60">
      <c r="B464" s="491"/>
      <c r="C464" s="494"/>
      <c r="D464" s="494"/>
      <c r="E464" s="494"/>
      <c r="F464" s="43">
        <v>2025</v>
      </c>
      <c r="G464" s="43" t="s">
        <v>15</v>
      </c>
      <c r="H464" s="44" t="s">
        <v>15</v>
      </c>
      <c r="I464" s="44" t="s">
        <v>15</v>
      </c>
      <c r="J464" s="44" t="s">
        <v>15</v>
      </c>
      <c r="K464" s="44" t="s">
        <v>15</v>
      </c>
      <c r="L464" s="43">
        <v>0</v>
      </c>
      <c r="M464" s="45" t="s">
        <v>24</v>
      </c>
      <c r="N464" s="43" t="s">
        <v>25</v>
      </c>
      <c r="O464" s="46" t="s">
        <v>26</v>
      </c>
      <c r="P464" s="47"/>
      <c r="Q464" s="48"/>
    </row>
    <row r="465" spans="2:17" ht="60">
      <c r="B465" s="496">
        <v>92</v>
      </c>
      <c r="C465" s="499" t="s">
        <v>29</v>
      </c>
      <c r="D465" s="502" t="s">
        <v>17</v>
      </c>
      <c r="E465" s="502" t="s">
        <v>18</v>
      </c>
      <c r="F465" s="55">
        <v>2021</v>
      </c>
      <c r="G465" s="56" t="s">
        <v>15</v>
      </c>
      <c r="H465" s="55" t="s">
        <v>15</v>
      </c>
      <c r="I465" s="55" t="s">
        <v>15</v>
      </c>
      <c r="J465" s="55" t="s">
        <v>15</v>
      </c>
      <c r="K465" s="55" t="s">
        <v>15</v>
      </c>
      <c r="L465" s="56">
        <v>0</v>
      </c>
      <c r="M465" s="57" t="s">
        <v>30</v>
      </c>
      <c r="N465" s="56" t="s">
        <v>31</v>
      </c>
      <c r="O465" s="58" t="s">
        <v>21</v>
      </c>
      <c r="P465" s="53"/>
      <c r="Q465" s="54"/>
    </row>
    <row r="466" spans="2:17" ht="60">
      <c r="B466" s="497"/>
      <c r="C466" s="500"/>
      <c r="D466" s="500"/>
      <c r="E466" s="500"/>
      <c r="F466" s="60">
        <v>2022</v>
      </c>
      <c r="G466" s="59" t="s">
        <v>15</v>
      </c>
      <c r="H466" s="60" t="s">
        <v>15</v>
      </c>
      <c r="I466" s="60" t="s">
        <v>15</v>
      </c>
      <c r="J466" s="60" t="s">
        <v>15</v>
      </c>
      <c r="K466" s="60" t="s">
        <v>15</v>
      </c>
      <c r="L466" s="59">
        <v>0</v>
      </c>
      <c r="M466" s="61" t="s">
        <v>30</v>
      </c>
      <c r="N466" s="59" t="s">
        <v>31</v>
      </c>
      <c r="O466" s="62" t="s">
        <v>21</v>
      </c>
      <c r="P466" s="37"/>
      <c r="Q466" s="38"/>
    </row>
    <row r="467" spans="2:17" ht="60">
      <c r="B467" s="497"/>
      <c r="C467" s="500"/>
      <c r="D467" s="500"/>
      <c r="E467" s="500"/>
      <c r="F467" s="60">
        <v>2023</v>
      </c>
      <c r="G467" s="59" t="s">
        <v>32</v>
      </c>
      <c r="H467" s="60" t="s">
        <v>15</v>
      </c>
      <c r="I467" s="60" t="s">
        <v>15</v>
      </c>
      <c r="J467" s="60" t="s">
        <v>15</v>
      </c>
      <c r="K467" s="60" t="s">
        <v>15</v>
      </c>
      <c r="L467" s="59">
        <v>0</v>
      </c>
      <c r="M467" s="61" t="s">
        <v>30</v>
      </c>
      <c r="N467" s="59" t="s">
        <v>31</v>
      </c>
      <c r="O467" s="62" t="s">
        <v>21</v>
      </c>
      <c r="P467" s="37"/>
      <c r="Q467" s="38"/>
    </row>
    <row r="468" spans="2:17" ht="60">
      <c r="B468" s="497"/>
      <c r="C468" s="500"/>
      <c r="D468" s="500"/>
      <c r="E468" s="500"/>
      <c r="F468" s="60">
        <v>2024</v>
      </c>
      <c r="G468" s="217" t="s">
        <v>32</v>
      </c>
      <c r="H468" s="60" t="s">
        <v>15</v>
      </c>
      <c r="I468" s="60" t="s">
        <v>15</v>
      </c>
      <c r="J468" s="60" t="s">
        <v>15</v>
      </c>
      <c r="K468" s="60" t="s">
        <v>15</v>
      </c>
      <c r="L468" s="59">
        <v>0</v>
      </c>
      <c r="M468" s="61" t="s">
        <v>30</v>
      </c>
      <c r="N468" s="59" t="s">
        <v>31</v>
      </c>
      <c r="O468" s="62" t="s">
        <v>21</v>
      </c>
      <c r="P468" s="37"/>
      <c r="Q468" s="38"/>
    </row>
    <row r="469" spans="2:17" ht="60">
      <c r="B469" s="498"/>
      <c r="C469" s="501"/>
      <c r="D469" s="501"/>
      <c r="E469" s="501"/>
      <c r="F469" s="64">
        <v>2025</v>
      </c>
      <c r="G469" s="64" t="s">
        <v>15</v>
      </c>
      <c r="H469" s="65" t="s">
        <v>15</v>
      </c>
      <c r="I469" s="65" t="s">
        <v>15</v>
      </c>
      <c r="J469" s="65" t="s">
        <v>15</v>
      </c>
      <c r="K469" s="65" t="s">
        <v>15</v>
      </c>
      <c r="L469" s="64">
        <v>0</v>
      </c>
      <c r="M469" s="66" t="s">
        <v>30</v>
      </c>
      <c r="N469" s="64" t="s">
        <v>31</v>
      </c>
      <c r="O469" s="67" t="s">
        <v>21</v>
      </c>
      <c r="P469" s="47"/>
      <c r="Q469" s="48"/>
    </row>
    <row r="470" spans="2:17" ht="60">
      <c r="B470" s="489">
        <v>93</v>
      </c>
      <c r="C470" s="492" t="s">
        <v>285</v>
      </c>
      <c r="D470" s="495" t="s">
        <v>17</v>
      </c>
      <c r="E470" s="492" t="s">
        <v>208</v>
      </c>
      <c r="F470" s="50">
        <v>2021</v>
      </c>
      <c r="G470" s="49" t="s">
        <v>286</v>
      </c>
      <c r="H470" s="50">
        <v>2500</v>
      </c>
      <c r="I470" s="50" t="s">
        <v>15</v>
      </c>
      <c r="J470" s="50" t="s">
        <v>15</v>
      </c>
      <c r="K470" s="50" t="s">
        <v>15</v>
      </c>
      <c r="L470" s="49">
        <v>2500</v>
      </c>
      <c r="M470" s="51" t="s">
        <v>287</v>
      </c>
      <c r="N470" s="49" t="s">
        <v>288</v>
      </c>
      <c r="O470" s="52" t="s">
        <v>26</v>
      </c>
      <c r="P470" s="53"/>
      <c r="Q470" s="54"/>
    </row>
    <row r="471" spans="2:17" ht="60">
      <c r="B471" s="490"/>
      <c r="C471" s="493"/>
      <c r="D471" s="493"/>
      <c r="E471" s="493"/>
      <c r="F471" s="40">
        <v>2022</v>
      </c>
      <c r="G471" s="39" t="s">
        <v>15</v>
      </c>
      <c r="H471" s="40" t="s">
        <v>15</v>
      </c>
      <c r="I471" s="40" t="s">
        <v>15</v>
      </c>
      <c r="J471" s="40" t="s">
        <v>15</v>
      </c>
      <c r="K471" s="40" t="s">
        <v>15</v>
      </c>
      <c r="L471" s="39">
        <v>0</v>
      </c>
      <c r="M471" s="41" t="s">
        <v>287</v>
      </c>
      <c r="N471" s="39" t="s">
        <v>288</v>
      </c>
      <c r="O471" s="42" t="s">
        <v>26</v>
      </c>
      <c r="P471" s="37"/>
      <c r="Q471" s="38"/>
    </row>
    <row r="472" spans="2:17" ht="60">
      <c r="B472" s="490"/>
      <c r="C472" s="493"/>
      <c r="D472" s="493"/>
      <c r="E472" s="493"/>
      <c r="F472" s="40">
        <v>2023</v>
      </c>
      <c r="G472" s="39" t="s">
        <v>15</v>
      </c>
      <c r="H472" s="40" t="s">
        <v>15</v>
      </c>
      <c r="I472" s="40" t="s">
        <v>15</v>
      </c>
      <c r="J472" s="40" t="s">
        <v>15</v>
      </c>
      <c r="K472" s="40" t="s">
        <v>15</v>
      </c>
      <c r="L472" s="39">
        <v>0</v>
      </c>
      <c r="M472" s="41" t="s">
        <v>287</v>
      </c>
      <c r="N472" s="39" t="s">
        <v>288</v>
      </c>
      <c r="O472" s="42" t="s">
        <v>26</v>
      </c>
      <c r="P472" s="37"/>
      <c r="Q472" s="38"/>
    </row>
    <row r="473" spans="2:17" ht="60">
      <c r="B473" s="490"/>
      <c r="C473" s="493"/>
      <c r="D473" s="493"/>
      <c r="E473" s="493"/>
      <c r="F473" s="40">
        <v>2024</v>
      </c>
      <c r="G473" s="39" t="s">
        <v>15</v>
      </c>
      <c r="H473" s="40" t="s">
        <v>15</v>
      </c>
      <c r="I473" s="40" t="s">
        <v>15</v>
      </c>
      <c r="J473" s="40" t="s">
        <v>15</v>
      </c>
      <c r="K473" s="40" t="s">
        <v>15</v>
      </c>
      <c r="L473" s="39">
        <v>0</v>
      </c>
      <c r="M473" s="41" t="s">
        <v>287</v>
      </c>
      <c r="N473" s="39" t="s">
        <v>288</v>
      </c>
      <c r="O473" s="42" t="s">
        <v>26</v>
      </c>
      <c r="P473" s="37"/>
      <c r="Q473" s="38"/>
    </row>
    <row r="474" spans="2:17" ht="60">
      <c r="B474" s="491"/>
      <c r="C474" s="494"/>
      <c r="D474" s="494"/>
      <c r="E474" s="494"/>
      <c r="F474" s="43">
        <v>2025</v>
      </c>
      <c r="G474" s="43" t="s">
        <v>15</v>
      </c>
      <c r="H474" s="44" t="s">
        <v>15</v>
      </c>
      <c r="I474" s="44" t="s">
        <v>15</v>
      </c>
      <c r="J474" s="44" t="s">
        <v>15</v>
      </c>
      <c r="K474" s="44" t="s">
        <v>15</v>
      </c>
      <c r="L474" s="43">
        <v>0</v>
      </c>
      <c r="M474" s="45" t="s">
        <v>287</v>
      </c>
      <c r="N474" s="43" t="s">
        <v>288</v>
      </c>
      <c r="O474" s="46" t="s">
        <v>26</v>
      </c>
      <c r="P474" s="47"/>
      <c r="Q474" s="48"/>
    </row>
    <row r="475" spans="2:17" ht="36">
      <c r="B475" s="489">
        <v>94</v>
      </c>
      <c r="C475" s="492" t="s">
        <v>289</v>
      </c>
      <c r="D475" s="495" t="s">
        <v>17</v>
      </c>
      <c r="E475" s="492" t="s">
        <v>290</v>
      </c>
      <c r="F475" s="50">
        <v>2021</v>
      </c>
      <c r="G475" s="49" t="s">
        <v>291</v>
      </c>
      <c r="H475" s="50" t="s">
        <v>15</v>
      </c>
      <c r="I475" s="50" t="s">
        <v>15</v>
      </c>
      <c r="J475" s="50" t="s">
        <v>15</v>
      </c>
      <c r="K475" s="50">
        <v>450</v>
      </c>
      <c r="L475" s="49">
        <v>450</v>
      </c>
      <c r="M475" s="51" t="s">
        <v>292</v>
      </c>
      <c r="N475" s="50" t="s">
        <v>293</v>
      </c>
      <c r="O475" s="52" t="s">
        <v>26</v>
      </c>
      <c r="P475" s="53"/>
      <c r="Q475" s="54"/>
    </row>
    <row r="476" spans="2:17" ht="36">
      <c r="B476" s="490"/>
      <c r="C476" s="493"/>
      <c r="D476" s="493"/>
      <c r="E476" s="493"/>
      <c r="F476" s="40">
        <v>2022</v>
      </c>
      <c r="G476" s="39" t="s">
        <v>15</v>
      </c>
      <c r="H476" s="40" t="s">
        <v>15</v>
      </c>
      <c r="I476" s="40" t="s">
        <v>15</v>
      </c>
      <c r="J476" s="40" t="s">
        <v>15</v>
      </c>
      <c r="K476" s="40" t="s">
        <v>15</v>
      </c>
      <c r="L476" s="39">
        <v>0</v>
      </c>
      <c r="M476" s="41" t="s">
        <v>292</v>
      </c>
      <c r="N476" s="40" t="s">
        <v>293</v>
      </c>
      <c r="O476" s="42" t="s">
        <v>26</v>
      </c>
      <c r="P476" s="37"/>
      <c r="Q476" s="38"/>
    </row>
    <row r="477" spans="2:17" ht="36">
      <c r="B477" s="490"/>
      <c r="C477" s="493"/>
      <c r="D477" s="493"/>
      <c r="E477" s="493"/>
      <c r="F477" s="40">
        <v>2023</v>
      </c>
      <c r="G477" s="39" t="s">
        <v>15</v>
      </c>
      <c r="H477" s="40" t="s">
        <v>15</v>
      </c>
      <c r="I477" s="40" t="s">
        <v>15</v>
      </c>
      <c r="J477" s="40" t="s">
        <v>15</v>
      </c>
      <c r="K477" s="40" t="s">
        <v>15</v>
      </c>
      <c r="L477" s="39">
        <v>0</v>
      </c>
      <c r="M477" s="41" t="s">
        <v>292</v>
      </c>
      <c r="N477" s="40" t="s">
        <v>293</v>
      </c>
      <c r="O477" s="42" t="s">
        <v>26</v>
      </c>
      <c r="P477" s="37"/>
      <c r="Q477" s="38"/>
    </row>
    <row r="478" spans="2:17" ht="36">
      <c r="B478" s="490"/>
      <c r="C478" s="493"/>
      <c r="D478" s="493"/>
      <c r="E478" s="493"/>
      <c r="F478" s="40">
        <v>2024</v>
      </c>
      <c r="G478" s="39" t="s">
        <v>15</v>
      </c>
      <c r="H478" s="40" t="s">
        <v>15</v>
      </c>
      <c r="I478" s="40" t="s">
        <v>15</v>
      </c>
      <c r="J478" s="40" t="s">
        <v>15</v>
      </c>
      <c r="K478" s="40" t="s">
        <v>15</v>
      </c>
      <c r="L478" s="39">
        <v>0</v>
      </c>
      <c r="M478" s="41" t="s">
        <v>292</v>
      </c>
      <c r="N478" s="40" t="s">
        <v>293</v>
      </c>
      <c r="O478" s="42" t="s">
        <v>26</v>
      </c>
      <c r="P478" s="37"/>
      <c r="Q478" s="38"/>
    </row>
    <row r="479" spans="2:17" ht="36">
      <c r="B479" s="491"/>
      <c r="C479" s="494"/>
      <c r="D479" s="494"/>
      <c r="E479" s="494"/>
      <c r="F479" s="43">
        <v>2025</v>
      </c>
      <c r="G479" s="43" t="s">
        <v>15</v>
      </c>
      <c r="H479" s="44" t="s">
        <v>15</v>
      </c>
      <c r="I479" s="44" t="s">
        <v>15</v>
      </c>
      <c r="J479" s="44" t="s">
        <v>15</v>
      </c>
      <c r="K479" s="44" t="s">
        <v>15</v>
      </c>
      <c r="L479" s="43">
        <v>0</v>
      </c>
      <c r="M479" s="45" t="s">
        <v>292</v>
      </c>
      <c r="N479" s="44" t="s">
        <v>293</v>
      </c>
      <c r="O479" s="46" t="s">
        <v>26</v>
      </c>
      <c r="P479" s="47"/>
      <c r="Q479" s="48"/>
    </row>
    <row r="480" spans="2:17" ht="96">
      <c r="B480" s="489">
        <v>95</v>
      </c>
      <c r="C480" s="492" t="s">
        <v>34</v>
      </c>
      <c r="D480" s="495" t="s">
        <v>17</v>
      </c>
      <c r="E480" s="495" t="s">
        <v>18</v>
      </c>
      <c r="F480" s="50">
        <v>2021</v>
      </c>
      <c r="G480" s="49" t="s">
        <v>35</v>
      </c>
      <c r="H480" s="50" t="s">
        <v>15</v>
      </c>
      <c r="I480" s="50">
        <v>250</v>
      </c>
      <c r="J480" s="50" t="s">
        <v>15</v>
      </c>
      <c r="K480" s="50" t="s">
        <v>15</v>
      </c>
      <c r="L480" s="49">
        <v>250</v>
      </c>
      <c r="M480" s="51" t="s">
        <v>36</v>
      </c>
      <c r="N480" s="50" t="s">
        <v>37</v>
      </c>
      <c r="O480" s="52" t="s">
        <v>26</v>
      </c>
      <c r="P480" s="53"/>
      <c r="Q480" s="54"/>
    </row>
    <row r="481" spans="1:77" ht="96">
      <c r="B481" s="490"/>
      <c r="C481" s="493"/>
      <c r="D481" s="493"/>
      <c r="E481" s="493"/>
      <c r="F481" s="40">
        <v>2022</v>
      </c>
      <c r="G481" s="39" t="s">
        <v>15</v>
      </c>
      <c r="H481" s="40" t="s">
        <v>15</v>
      </c>
      <c r="I481" s="40" t="s">
        <v>15</v>
      </c>
      <c r="J481" s="40" t="s">
        <v>15</v>
      </c>
      <c r="K481" s="40" t="s">
        <v>15</v>
      </c>
      <c r="L481" s="39">
        <v>0</v>
      </c>
      <c r="M481" s="41" t="s">
        <v>36</v>
      </c>
      <c r="N481" s="40" t="s">
        <v>37</v>
      </c>
      <c r="O481" s="42" t="s">
        <v>26</v>
      </c>
      <c r="P481" s="37"/>
      <c r="Q481" s="38"/>
    </row>
    <row r="482" spans="1:77" ht="96">
      <c r="B482" s="490"/>
      <c r="C482" s="493"/>
      <c r="D482" s="493"/>
      <c r="E482" s="493"/>
      <c r="F482" s="40">
        <v>2023</v>
      </c>
      <c r="G482" s="39" t="s">
        <v>15</v>
      </c>
      <c r="H482" s="40" t="s">
        <v>15</v>
      </c>
      <c r="I482" s="40" t="s">
        <v>15</v>
      </c>
      <c r="J482" s="40" t="s">
        <v>15</v>
      </c>
      <c r="K482" s="40" t="s">
        <v>15</v>
      </c>
      <c r="L482" s="39">
        <v>0</v>
      </c>
      <c r="M482" s="41" t="s">
        <v>36</v>
      </c>
      <c r="N482" s="40" t="s">
        <v>37</v>
      </c>
      <c r="O482" s="42" t="s">
        <v>26</v>
      </c>
      <c r="P482" s="37"/>
      <c r="Q482" s="38"/>
    </row>
    <row r="483" spans="1:77" ht="96">
      <c r="B483" s="490"/>
      <c r="C483" s="493"/>
      <c r="D483" s="493"/>
      <c r="E483" s="493"/>
      <c r="F483" s="40">
        <v>2024</v>
      </c>
      <c r="G483" s="39" t="s">
        <v>15</v>
      </c>
      <c r="H483" s="40" t="s">
        <v>15</v>
      </c>
      <c r="I483" s="40" t="s">
        <v>15</v>
      </c>
      <c r="J483" s="40" t="s">
        <v>15</v>
      </c>
      <c r="K483" s="40" t="s">
        <v>15</v>
      </c>
      <c r="L483" s="39">
        <v>0</v>
      </c>
      <c r="M483" s="41" t="s">
        <v>36</v>
      </c>
      <c r="N483" s="40" t="s">
        <v>37</v>
      </c>
      <c r="O483" s="42" t="s">
        <v>26</v>
      </c>
      <c r="P483" s="37"/>
      <c r="Q483" s="38"/>
    </row>
    <row r="484" spans="1:77" ht="96">
      <c r="B484" s="491"/>
      <c r="C484" s="494"/>
      <c r="D484" s="494"/>
      <c r="E484" s="494"/>
      <c r="F484" s="43">
        <v>2025</v>
      </c>
      <c r="G484" s="43" t="s">
        <v>15</v>
      </c>
      <c r="H484" s="44" t="s">
        <v>15</v>
      </c>
      <c r="I484" s="44" t="s">
        <v>15</v>
      </c>
      <c r="J484" s="44" t="s">
        <v>15</v>
      </c>
      <c r="K484" s="44" t="s">
        <v>15</v>
      </c>
      <c r="L484" s="43">
        <v>0</v>
      </c>
      <c r="M484" s="45" t="s">
        <v>36</v>
      </c>
      <c r="N484" s="44" t="s">
        <v>37</v>
      </c>
      <c r="O484" s="46" t="s">
        <v>26</v>
      </c>
      <c r="P484" s="47"/>
      <c r="Q484" s="48"/>
    </row>
    <row r="485" spans="1:77" s="218" customFormat="1" ht="72">
      <c r="A485" s="219"/>
      <c r="B485" s="496">
        <v>96</v>
      </c>
      <c r="C485" s="499" t="s">
        <v>294</v>
      </c>
      <c r="D485" s="502" t="s">
        <v>17</v>
      </c>
      <c r="E485" s="499" t="s">
        <v>218</v>
      </c>
      <c r="F485" s="55">
        <v>2021</v>
      </c>
      <c r="G485" s="56" t="s">
        <v>15</v>
      </c>
      <c r="H485" s="55" t="s">
        <v>15</v>
      </c>
      <c r="I485" s="55" t="s">
        <v>15</v>
      </c>
      <c r="J485" s="55" t="s">
        <v>15</v>
      </c>
      <c r="K485" s="55" t="s">
        <v>15</v>
      </c>
      <c r="L485" s="56">
        <v>0</v>
      </c>
      <c r="M485" s="57" t="s">
        <v>295</v>
      </c>
      <c r="N485" s="55" t="s">
        <v>37</v>
      </c>
      <c r="O485" s="58" t="s">
        <v>21</v>
      </c>
      <c r="P485" s="220"/>
      <c r="Q485" s="221"/>
      <c r="R485" s="219"/>
      <c r="S485" s="219"/>
      <c r="T485" s="219"/>
      <c r="U485" s="219"/>
      <c r="V485" s="219"/>
      <c r="W485" s="219"/>
      <c r="X485" s="219"/>
      <c r="Y485" s="219"/>
      <c r="Z485" s="219"/>
      <c r="AA485" s="219"/>
      <c r="AB485" s="219"/>
      <c r="AC485" s="219"/>
      <c r="AD485" s="219"/>
      <c r="AE485" s="219"/>
      <c r="AF485" s="219"/>
      <c r="AG485" s="219"/>
      <c r="AH485" s="219"/>
      <c r="AI485" s="219"/>
      <c r="AJ485" s="219"/>
      <c r="AK485" s="219"/>
      <c r="AL485" s="219"/>
      <c r="AM485" s="219"/>
      <c r="AN485" s="219"/>
      <c r="AO485" s="219"/>
      <c r="AP485" s="219"/>
      <c r="AQ485" s="219"/>
      <c r="AR485" s="219"/>
      <c r="AS485" s="219"/>
      <c r="AT485" s="219"/>
      <c r="AU485" s="219"/>
      <c r="AV485" s="219"/>
      <c r="AW485" s="219"/>
      <c r="AX485" s="219"/>
      <c r="AY485" s="219"/>
      <c r="AZ485" s="219"/>
      <c r="BA485" s="219"/>
      <c r="BB485" s="219"/>
      <c r="BC485" s="219"/>
      <c r="BD485" s="219"/>
      <c r="BE485" s="219"/>
      <c r="BF485" s="219"/>
      <c r="BG485" s="219"/>
      <c r="BH485" s="219"/>
      <c r="BI485" s="219"/>
      <c r="BJ485" s="219"/>
      <c r="BK485" s="219"/>
      <c r="BL485" s="219"/>
      <c r="BM485" s="219"/>
      <c r="BN485" s="219"/>
      <c r="BO485" s="219"/>
      <c r="BP485" s="219"/>
      <c r="BQ485" s="219"/>
      <c r="BR485" s="219"/>
      <c r="BS485" s="219"/>
      <c r="BT485" s="219"/>
      <c r="BU485" s="219"/>
      <c r="BV485" s="219"/>
      <c r="BW485" s="219"/>
      <c r="BX485" s="219"/>
      <c r="BY485" s="219"/>
    </row>
    <row r="486" spans="1:77" s="218" customFormat="1" ht="72">
      <c r="A486" s="219"/>
      <c r="B486" s="497"/>
      <c r="C486" s="500"/>
      <c r="D486" s="500"/>
      <c r="E486" s="500"/>
      <c r="F486" s="60">
        <v>2022</v>
      </c>
      <c r="G486" s="59" t="s">
        <v>15</v>
      </c>
      <c r="H486" s="60" t="s">
        <v>15</v>
      </c>
      <c r="I486" s="60" t="s">
        <v>15</v>
      </c>
      <c r="J486" s="60" t="s">
        <v>15</v>
      </c>
      <c r="K486" s="60" t="s">
        <v>15</v>
      </c>
      <c r="L486" s="59">
        <v>0</v>
      </c>
      <c r="M486" s="61" t="s">
        <v>295</v>
      </c>
      <c r="N486" s="60" t="s">
        <v>37</v>
      </c>
      <c r="O486" s="62" t="s">
        <v>21</v>
      </c>
      <c r="P486" s="222"/>
      <c r="Q486" s="223"/>
      <c r="R486" s="219"/>
      <c r="S486" s="219"/>
      <c r="T486" s="219"/>
      <c r="U486" s="219"/>
      <c r="V486" s="219"/>
      <c r="W486" s="219"/>
      <c r="X486" s="219"/>
      <c r="Y486" s="219"/>
      <c r="Z486" s="219"/>
      <c r="AA486" s="219"/>
      <c r="AB486" s="219"/>
      <c r="AC486" s="219"/>
      <c r="AD486" s="219"/>
      <c r="AE486" s="219"/>
      <c r="AF486" s="219"/>
      <c r="AG486" s="219"/>
      <c r="AH486" s="219"/>
      <c r="AI486" s="219"/>
      <c r="AJ486" s="219"/>
      <c r="AK486" s="219"/>
      <c r="AL486" s="219"/>
      <c r="AM486" s="219"/>
      <c r="AN486" s="219"/>
      <c r="AO486" s="219"/>
      <c r="AP486" s="219"/>
      <c r="AQ486" s="219"/>
      <c r="AR486" s="219"/>
      <c r="AS486" s="219"/>
      <c r="AT486" s="219"/>
      <c r="AU486" s="219"/>
      <c r="AV486" s="219"/>
      <c r="AW486" s="219"/>
      <c r="AX486" s="219"/>
      <c r="AY486" s="219"/>
      <c r="AZ486" s="219"/>
      <c r="BA486" s="219"/>
      <c r="BB486" s="219"/>
      <c r="BC486" s="219"/>
      <c r="BD486" s="219"/>
      <c r="BE486" s="219"/>
      <c r="BF486" s="219"/>
      <c r="BG486" s="219"/>
      <c r="BH486" s="219"/>
      <c r="BI486" s="219"/>
      <c r="BJ486" s="219"/>
      <c r="BK486" s="219"/>
      <c r="BL486" s="219"/>
      <c r="BM486" s="219"/>
      <c r="BN486" s="219"/>
      <c r="BO486" s="219"/>
      <c r="BP486" s="219"/>
      <c r="BQ486" s="219"/>
      <c r="BR486" s="219"/>
      <c r="BS486" s="219"/>
      <c r="BT486" s="219"/>
      <c r="BU486" s="219"/>
      <c r="BV486" s="219"/>
      <c r="BW486" s="219"/>
      <c r="BX486" s="219"/>
      <c r="BY486" s="219"/>
    </row>
    <row r="487" spans="1:77" s="218" customFormat="1" ht="72">
      <c r="A487" s="219"/>
      <c r="B487" s="497"/>
      <c r="C487" s="500"/>
      <c r="D487" s="500"/>
      <c r="E487" s="500"/>
      <c r="F487" s="60">
        <v>2023</v>
      </c>
      <c r="G487" s="59" t="s">
        <v>296</v>
      </c>
      <c r="H487" s="60" t="s">
        <v>15</v>
      </c>
      <c r="I487" s="60" t="s">
        <v>15</v>
      </c>
      <c r="J487" s="60" t="s">
        <v>15</v>
      </c>
      <c r="K487" s="60" t="s">
        <v>15</v>
      </c>
      <c r="L487" s="59">
        <v>0</v>
      </c>
      <c r="M487" s="61" t="s">
        <v>295</v>
      </c>
      <c r="N487" s="60" t="s">
        <v>37</v>
      </c>
      <c r="O487" s="62" t="s">
        <v>21</v>
      </c>
      <c r="P487" s="222"/>
      <c r="Q487" s="223"/>
      <c r="R487" s="219"/>
      <c r="S487" s="219"/>
      <c r="T487" s="219"/>
      <c r="U487" s="219"/>
      <c r="V487" s="219"/>
      <c r="W487" s="219"/>
      <c r="X487" s="219"/>
      <c r="Y487" s="219"/>
      <c r="Z487" s="219"/>
      <c r="AA487" s="219"/>
      <c r="AB487" s="219"/>
      <c r="AC487" s="219"/>
      <c r="AD487" s="219"/>
      <c r="AE487" s="219"/>
      <c r="AF487" s="219"/>
      <c r="AG487" s="219"/>
      <c r="AH487" s="219"/>
      <c r="AI487" s="219"/>
      <c r="AJ487" s="219"/>
      <c r="AK487" s="219"/>
      <c r="AL487" s="219"/>
      <c r="AM487" s="219"/>
      <c r="AN487" s="219"/>
      <c r="AO487" s="219"/>
      <c r="AP487" s="219"/>
      <c r="AQ487" s="219"/>
      <c r="AR487" s="219"/>
      <c r="AS487" s="219"/>
      <c r="AT487" s="219"/>
      <c r="AU487" s="219"/>
      <c r="AV487" s="219"/>
      <c r="AW487" s="219"/>
      <c r="AX487" s="219"/>
      <c r="AY487" s="219"/>
      <c r="AZ487" s="219"/>
      <c r="BA487" s="219"/>
      <c r="BB487" s="219"/>
      <c r="BC487" s="219"/>
      <c r="BD487" s="219"/>
      <c r="BE487" s="219"/>
      <c r="BF487" s="219"/>
      <c r="BG487" s="219"/>
      <c r="BH487" s="219"/>
      <c r="BI487" s="219"/>
      <c r="BJ487" s="219"/>
      <c r="BK487" s="219"/>
      <c r="BL487" s="219"/>
      <c r="BM487" s="219"/>
      <c r="BN487" s="219"/>
      <c r="BO487" s="219"/>
      <c r="BP487" s="219"/>
      <c r="BQ487" s="219"/>
      <c r="BR487" s="219"/>
      <c r="BS487" s="219"/>
      <c r="BT487" s="219"/>
      <c r="BU487" s="219"/>
      <c r="BV487" s="219"/>
      <c r="BW487" s="219"/>
      <c r="BX487" s="219"/>
      <c r="BY487" s="219"/>
    </row>
    <row r="488" spans="1:77" s="218" customFormat="1" ht="72">
      <c r="A488" s="219"/>
      <c r="B488" s="497"/>
      <c r="C488" s="500"/>
      <c r="D488" s="500"/>
      <c r="E488" s="500"/>
      <c r="F488" s="60">
        <v>2024</v>
      </c>
      <c r="G488" s="59" t="s">
        <v>297</v>
      </c>
      <c r="H488" s="60" t="s">
        <v>15</v>
      </c>
      <c r="I488" s="60">
        <v>500</v>
      </c>
      <c r="J488" s="60" t="s">
        <v>15</v>
      </c>
      <c r="K488" s="60" t="s">
        <v>15</v>
      </c>
      <c r="L488" s="59">
        <v>0</v>
      </c>
      <c r="M488" s="61" t="s">
        <v>295</v>
      </c>
      <c r="N488" s="60" t="s">
        <v>37</v>
      </c>
      <c r="O488" s="62" t="s">
        <v>21</v>
      </c>
      <c r="P488" s="222"/>
      <c r="Q488" s="223"/>
      <c r="R488" s="219"/>
      <c r="S488" s="219"/>
      <c r="T488" s="219"/>
      <c r="U488" s="219"/>
      <c r="V488" s="219"/>
      <c r="W488" s="219"/>
      <c r="X488" s="219"/>
      <c r="Y488" s="219"/>
      <c r="Z488" s="219"/>
      <c r="AA488" s="219"/>
      <c r="AB488" s="219"/>
      <c r="AC488" s="219"/>
      <c r="AD488" s="219"/>
      <c r="AE488" s="219"/>
      <c r="AF488" s="219"/>
      <c r="AG488" s="219"/>
      <c r="AH488" s="219"/>
      <c r="AI488" s="219"/>
      <c r="AJ488" s="219"/>
      <c r="AK488" s="219"/>
      <c r="AL488" s="219"/>
      <c r="AM488" s="219"/>
      <c r="AN488" s="219"/>
      <c r="AO488" s="219"/>
      <c r="AP488" s="219"/>
      <c r="AQ488" s="219"/>
      <c r="AR488" s="219"/>
      <c r="AS488" s="219"/>
      <c r="AT488" s="219"/>
      <c r="AU488" s="219"/>
      <c r="AV488" s="219"/>
      <c r="AW488" s="219"/>
      <c r="AX488" s="219"/>
      <c r="AY488" s="219"/>
      <c r="AZ488" s="219"/>
      <c r="BA488" s="219"/>
      <c r="BB488" s="219"/>
      <c r="BC488" s="219"/>
      <c r="BD488" s="219"/>
      <c r="BE488" s="219"/>
      <c r="BF488" s="219"/>
      <c r="BG488" s="219"/>
      <c r="BH488" s="219"/>
      <c r="BI488" s="219"/>
      <c r="BJ488" s="219"/>
      <c r="BK488" s="219"/>
      <c r="BL488" s="219"/>
      <c r="BM488" s="219"/>
      <c r="BN488" s="219"/>
      <c r="BO488" s="219"/>
      <c r="BP488" s="219"/>
      <c r="BQ488" s="219"/>
      <c r="BR488" s="219"/>
      <c r="BS488" s="219"/>
      <c r="BT488" s="219"/>
      <c r="BU488" s="219"/>
      <c r="BV488" s="219"/>
      <c r="BW488" s="219"/>
      <c r="BX488" s="219"/>
      <c r="BY488" s="219"/>
    </row>
    <row r="489" spans="1:77" s="218" customFormat="1" ht="72">
      <c r="A489" s="219"/>
      <c r="B489" s="498"/>
      <c r="C489" s="501"/>
      <c r="D489" s="501"/>
      <c r="E489" s="501"/>
      <c r="F489" s="64">
        <v>2025</v>
      </c>
      <c r="G489" s="64" t="s">
        <v>15</v>
      </c>
      <c r="H489" s="65" t="s">
        <v>15</v>
      </c>
      <c r="I489" s="65" t="s">
        <v>15</v>
      </c>
      <c r="J489" s="65" t="s">
        <v>15</v>
      </c>
      <c r="K489" s="65" t="s">
        <v>15</v>
      </c>
      <c r="L489" s="64">
        <v>0</v>
      </c>
      <c r="M489" s="66" t="s">
        <v>295</v>
      </c>
      <c r="N489" s="65" t="s">
        <v>37</v>
      </c>
      <c r="O489" s="67" t="s">
        <v>21</v>
      </c>
      <c r="P489" s="224"/>
      <c r="Q489" s="225"/>
      <c r="R489" s="219"/>
      <c r="S489" s="219"/>
      <c r="T489" s="219"/>
      <c r="U489" s="219"/>
      <c r="V489" s="219"/>
      <c r="W489" s="219"/>
      <c r="X489" s="219"/>
      <c r="Y489" s="219"/>
      <c r="Z489" s="219"/>
      <c r="AA489" s="219"/>
      <c r="AB489" s="219"/>
      <c r="AC489" s="219"/>
      <c r="AD489" s="219"/>
      <c r="AE489" s="219"/>
      <c r="AF489" s="219"/>
      <c r="AG489" s="219"/>
      <c r="AH489" s="219"/>
      <c r="AI489" s="219"/>
      <c r="AJ489" s="219"/>
      <c r="AK489" s="219"/>
      <c r="AL489" s="219"/>
      <c r="AM489" s="219"/>
      <c r="AN489" s="219"/>
      <c r="AO489" s="219"/>
      <c r="AP489" s="219"/>
      <c r="AQ489" s="219"/>
      <c r="AR489" s="219"/>
      <c r="AS489" s="219"/>
      <c r="AT489" s="219"/>
      <c r="AU489" s="219"/>
      <c r="AV489" s="219"/>
      <c r="AW489" s="219"/>
      <c r="AX489" s="219"/>
      <c r="AY489" s="219"/>
      <c r="AZ489" s="219"/>
      <c r="BA489" s="219"/>
      <c r="BB489" s="219"/>
      <c r="BC489" s="219"/>
      <c r="BD489" s="219"/>
      <c r="BE489" s="219"/>
      <c r="BF489" s="219"/>
      <c r="BG489" s="219"/>
      <c r="BH489" s="219"/>
      <c r="BI489" s="219"/>
      <c r="BJ489" s="219"/>
      <c r="BK489" s="219"/>
      <c r="BL489" s="219"/>
      <c r="BM489" s="219"/>
      <c r="BN489" s="219"/>
      <c r="BO489" s="219"/>
      <c r="BP489" s="219"/>
      <c r="BQ489" s="219"/>
      <c r="BR489" s="219"/>
      <c r="BS489" s="219"/>
      <c r="BT489" s="219"/>
      <c r="BU489" s="219"/>
      <c r="BV489" s="219"/>
      <c r="BW489" s="219"/>
      <c r="BX489" s="219"/>
      <c r="BY489" s="219"/>
    </row>
    <row r="490" spans="1:77" s="22" customFormat="1" ht="72">
      <c r="B490" s="489">
        <v>97</v>
      </c>
      <c r="C490" s="492" t="s">
        <v>298</v>
      </c>
      <c r="D490" s="495" t="s">
        <v>17</v>
      </c>
      <c r="E490" s="492" t="s">
        <v>224</v>
      </c>
      <c r="F490" s="50">
        <v>2021</v>
      </c>
      <c r="G490" s="49" t="s">
        <v>15</v>
      </c>
      <c r="H490" s="50" t="s">
        <v>15</v>
      </c>
      <c r="I490" s="50" t="s">
        <v>15</v>
      </c>
      <c r="J490" s="50" t="s">
        <v>15</v>
      </c>
      <c r="K490" s="50" t="s">
        <v>15</v>
      </c>
      <c r="L490" s="49">
        <v>0</v>
      </c>
      <c r="M490" s="51" t="s">
        <v>299</v>
      </c>
      <c r="N490" s="50" t="s">
        <v>37</v>
      </c>
      <c r="O490" s="201" t="s">
        <v>26</v>
      </c>
      <c r="P490" s="53"/>
      <c r="Q490" s="54"/>
    </row>
    <row r="491" spans="1:77" s="22" customFormat="1" ht="72">
      <c r="B491" s="490"/>
      <c r="C491" s="493"/>
      <c r="D491" s="493"/>
      <c r="E491" s="493"/>
      <c r="F491" s="40">
        <v>2022</v>
      </c>
      <c r="G491" s="39" t="s">
        <v>300</v>
      </c>
      <c r="H491" s="40">
        <v>35000</v>
      </c>
      <c r="I491" s="40" t="s">
        <v>15</v>
      </c>
      <c r="J491" s="40" t="s">
        <v>15</v>
      </c>
      <c r="K491" s="40" t="s">
        <v>15</v>
      </c>
      <c r="L491" s="39">
        <v>35000</v>
      </c>
      <c r="M491" s="41" t="s">
        <v>299</v>
      </c>
      <c r="N491" s="40" t="s">
        <v>37</v>
      </c>
      <c r="O491" s="202" t="s">
        <v>26</v>
      </c>
      <c r="P491" s="37"/>
      <c r="Q491" s="38"/>
    </row>
    <row r="492" spans="1:77" s="22" customFormat="1" ht="72">
      <c r="B492" s="490"/>
      <c r="C492" s="493"/>
      <c r="D492" s="493"/>
      <c r="E492" s="493"/>
      <c r="F492" s="40">
        <v>2023</v>
      </c>
      <c r="G492" s="39" t="s">
        <v>301</v>
      </c>
      <c r="H492" s="40">
        <v>20000</v>
      </c>
      <c r="I492" s="40" t="s">
        <v>15</v>
      </c>
      <c r="J492" s="40" t="s">
        <v>15</v>
      </c>
      <c r="K492" s="40" t="s">
        <v>15</v>
      </c>
      <c r="L492" s="39">
        <v>20000</v>
      </c>
      <c r="M492" s="41" t="s">
        <v>299</v>
      </c>
      <c r="N492" s="40" t="s">
        <v>37</v>
      </c>
      <c r="O492" s="202" t="s">
        <v>26</v>
      </c>
      <c r="P492" s="37"/>
      <c r="Q492" s="38"/>
    </row>
    <row r="493" spans="1:77" s="22" customFormat="1" ht="72">
      <c r="B493" s="490"/>
      <c r="C493" s="493"/>
      <c r="D493" s="493"/>
      <c r="E493" s="493"/>
      <c r="F493" s="40">
        <v>2024</v>
      </c>
      <c r="G493" s="39" t="s">
        <v>15</v>
      </c>
      <c r="H493" s="40" t="s">
        <v>15</v>
      </c>
      <c r="I493" s="40" t="s">
        <v>15</v>
      </c>
      <c r="J493" s="40" t="s">
        <v>15</v>
      </c>
      <c r="K493" s="40" t="s">
        <v>15</v>
      </c>
      <c r="L493" s="39">
        <v>0</v>
      </c>
      <c r="M493" s="41" t="s">
        <v>299</v>
      </c>
      <c r="N493" s="40" t="s">
        <v>37</v>
      </c>
      <c r="O493" s="202" t="s">
        <v>26</v>
      </c>
      <c r="P493" s="37"/>
      <c r="Q493" s="38"/>
    </row>
    <row r="494" spans="1:77" s="22" customFormat="1" ht="72">
      <c r="B494" s="491"/>
      <c r="C494" s="494"/>
      <c r="D494" s="494"/>
      <c r="E494" s="494"/>
      <c r="F494" s="43">
        <v>2025</v>
      </c>
      <c r="G494" s="43" t="s">
        <v>15</v>
      </c>
      <c r="H494" s="44" t="s">
        <v>15</v>
      </c>
      <c r="I494" s="44" t="s">
        <v>15</v>
      </c>
      <c r="J494" s="44" t="s">
        <v>15</v>
      </c>
      <c r="K494" s="44" t="s">
        <v>15</v>
      </c>
      <c r="L494" s="43">
        <v>0</v>
      </c>
      <c r="M494" s="45" t="s">
        <v>299</v>
      </c>
      <c r="N494" s="44" t="s">
        <v>37</v>
      </c>
      <c r="O494" s="203" t="s">
        <v>26</v>
      </c>
      <c r="P494" s="47"/>
      <c r="Q494" s="48"/>
    </row>
    <row r="495" spans="1:77" ht="72">
      <c r="B495" s="489">
        <v>98</v>
      </c>
      <c r="C495" s="492" t="s">
        <v>302</v>
      </c>
      <c r="D495" s="495" t="s">
        <v>17</v>
      </c>
      <c r="E495" s="492" t="s">
        <v>208</v>
      </c>
      <c r="F495" s="50">
        <v>2021</v>
      </c>
      <c r="G495" s="49" t="s">
        <v>26</v>
      </c>
      <c r="H495" s="49" t="s">
        <v>15</v>
      </c>
      <c r="I495" s="49">
        <v>676</v>
      </c>
      <c r="J495" s="49" t="s">
        <v>15</v>
      </c>
      <c r="K495" s="49" t="s">
        <v>15</v>
      </c>
      <c r="L495" s="49">
        <v>676</v>
      </c>
      <c r="M495" s="51" t="s">
        <v>295</v>
      </c>
      <c r="N495" s="50" t="s">
        <v>37</v>
      </c>
      <c r="O495" s="52" t="s">
        <v>26</v>
      </c>
      <c r="P495" s="53"/>
      <c r="Q495" s="54"/>
    </row>
    <row r="496" spans="1:77" ht="72">
      <c r="B496" s="490"/>
      <c r="C496" s="493"/>
      <c r="D496" s="493"/>
      <c r="E496" s="493"/>
      <c r="F496" s="40">
        <v>2022</v>
      </c>
      <c r="G496" s="39" t="s">
        <v>15</v>
      </c>
      <c r="H496" s="40" t="s">
        <v>15</v>
      </c>
      <c r="I496" s="40" t="s">
        <v>15</v>
      </c>
      <c r="J496" s="40" t="s">
        <v>15</v>
      </c>
      <c r="K496" s="40" t="s">
        <v>15</v>
      </c>
      <c r="L496" s="39">
        <v>0</v>
      </c>
      <c r="M496" s="41" t="s">
        <v>295</v>
      </c>
      <c r="N496" s="40" t="s">
        <v>37</v>
      </c>
      <c r="O496" s="42" t="s">
        <v>26</v>
      </c>
      <c r="P496" s="37"/>
      <c r="Q496" s="38"/>
    </row>
    <row r="497" spans="2:17" ht="72">
      <c r="B497" s="490"/>
      <c r="C497" s="493"/>
      <c r="D497" s="493"/>
      <c r="E497" s="493"/>
      <c r="F497" s="40">
        <v>2023</v>
      </c>
      <c r="G497" s="39" t="s">
        <v>15</v>
      </c>
      <c r="H497" s="40" t="s">
        <v>15</v>
      </c>
      <c r="I497" s="40" t="s">
        <v>15</v>
      </c>
      <c r="J497" s="40" t="s">
        <v>15</v>
      </c>
      <c r="K497" s="40" t="s">
        <v>15</v>
      </c>
      <c r="L497" s="39">
        <v>0</v>
      </c>
      <c r="M497" s="41" t="s">
        <v>295</v>
      </c>
      <c r="N497" s="40" t="s">
        <v>37</v>
      </c>
      <c r="O497" s="42" t="s">
        <v>26</v>
      </c>
      <c r="P497" s="37"/>
      <c r="Q497" s="38"/>
    </row>
    <row r="498" spans="2:17" ht="72">
      <c r="B498" s="490"/>
      <c r="C498" s="493"/>
      <c r="D498" s="493"/>
      <c r="E498" s="493"/>
      <c r="F498" s="40">
        <v>2024</v>
      </c>
      <c r="G498" s="39" t="s">
        <v>15</v>
      </c>
      <c r="H498" s="40" t="s">
        <v>15</v>
      </c>
      <c r="I498" s="40" t="s">
        <v>15</v>
      </c>
      <c r="J498" s="40" t="s">
        <v>15</v>
      </c>
      <c r="K498" s="40" t="s">
        <v>15</v>
      </c>
      <c r="L498" s="39">
        <v>0</v>
      </c>
      <c r="M498" s="41" t="s">
        <v>295</v>
      </c>
      <c r="N498" s="40" t="s">
        <v>37</v>
      </c>
      <c r="O498" s="42" t="s">
        <v>26</v>
      </c>
      <c r="P498" s="37"/>
      <c r="Q498" s="38"/>
    </row>
    <row r="499" spans="2:17" ht="72">
      <c r="B499" s="491"/>
      <c r="C499" s="494"/>
      <c r="D499" s="494"/>
      <c r="E499" s="494"/>
      <c r="F499" s="43">
        <v>2025</v>
      </c>
      <c r="G499" s="43" t="s">
        <v>15</v>
      </c>
      <c r="H499" s="44" t="s">
        <v>15</v>
      </c>
      <c r="I499" s="44" t="s">
        <v>15</v>
      </c>
      <c r="J499" s="44" t="s">
        <v>15</v>
      </c>
      <c r="K499" s="44" t="s">
        <v>15</v>
      </c>
      <c r="L499" s="43">
        <v>0</v>
      </c>
      <c r="M499" s="45" t="s">
        <v>295</v>
      </c>
      <c r="N499" s="44" t="s">
        <v>37</v>
      </c>
      <c r="O499" s="46" t="s">
        <v>26</v>
      </c>
      <c r="P499" s="47"/>
      <c r="Q499" s="48"/>
    </row>
    <row r="500" spans="2:17" ht="36">
      <c r="B500" s="489">
        <v>99</v>
      </c>
      <c r="C500" s="492" t="s">
        <v>303</v>
      </c>
      <c r="D500" s="495" t="s">
        <v>17</v>
      </c>
      <c r="E500" s="492" t="s">
        <v>304</v>
      </c>
      <c r="F500" s="50">
        <v>2021</v>
      </c>
      <c r="G500" s="49" t="s">
        <v>35</v>
      </c>
      <c r="H500" s="49" t="s">
        <v>15</v>
      </c>
      <c r="I500" s="49">
        <v>380</v>
      </c>
      <c r="J500" s="49" t="s">
        <v>15</v>
      </c>
      <c r="K500" s="49" t="s">
        <v>15</v>
      </c>
      <c r="L500" s="49">
        <v>380</v>
      </c>
      <c r="M500" s="51" t="s">
        <v>201</v>
      </c>
      <c r="N500" s="50" t="s">
        <v>37</v>
      </c>
      <c r="O500" s="52" t="s">
        <v>26</v>
      </c>
      <c r="P500" s="53"/>
      <c r="Q500" s="54"/>
    </row>
    <row r="501" spans="2:17" ht="36">
      <c r="B501" s="490"/>
      <c r="C501" s="493"/>
      <c r="D501" s="493"/>
      <c r="E501" s="493"/>
      <c r="F501" s="40">
        <v>2022</v>
      </c>
      <c r="G501" s="39" t="s">
        <v>15</v>
      </c>
      <c r="H501" s="40" t="s">
        <v>15</v>
      </c>
      <c r="I501" s="40" t="s">
        <v>15</v>
      </c>
      <c r="J501" s="40" t="s">
        <v>15</v>
      </c>
      <c r="K501" s="40" t="s">
        <v>15</v>
      </c>
      <c r="L501" s="39">
        <v>0</v>
      </c>
      <c r="M501" s="41" t="s">
        <v>201</v>
      </c>
      <c r="N501" s="40" t="s">
        <v>37</v>
      </c>
      <c r="O501" s="42" t="s">
        <v>26</v>
      </c>
      <c r="P501" s="37"/>
      <c r="Q501" s="38"/>
    </row>
    <row r="502" spans="2:17" ht="36">
      <c r="B502" s="490"/>
      <c r="C502" s="493"/>
      <c r="D502" s="493"/>
      <c r="E502" s="493"/>
      <c r="F502" s="40">
        <v>2023</v>
      </c>
      <c r="G502" s="39" t="s">
        <v>15</v>
      </c>
      <c r="H502" s="40" t="s">
        <v>15</v>
      </c>
      <c r="I502" s="40" t="s">
        <v>15</v>
      </c>
      <c r="J502" s="40" t="s">
        <v>15</v>
      </c>
      <c r="K502" s="40" t="s">
        <v>15</v>
      </c>
      <c r="L502" s="39">
        <v>0</v>
      </c>
      <c r="M502" s="41" t="s">
        <v>201</v>
      </c>
      <c r="N502" s="40" t="s">
        <v>37</v>
      </c>
      <c r="O502" s="42" t="s">
        <v>26</v>
      </c>
      <c r="P502" s="37"/>
      <c r="Q502" s="38"/>
    </row>
    <row r="503" spans="2:17" ht="36">
      <c r="B503" s="490"/>
      <c r="C503" s="493"/>
      <c r="D503" s="493"/>
      <c r="E503" s="493"/>
      <c r="F503" s="40">
        <v>2024</v>
      </c>
      <c r="G503" s="39" t="s">
        <v>15</v>
      </c>
      <c r="H503" s="40" t="s">
        <v>15</v>
      </c>
      <c r="I503" s="40" t="s">
        <v>15</v>
      </c>
      <c r="J503" s="40" t="s">
        <v>15</v>
      </c>
      <c r="K503" s="40" t="s">
        <v>15</v>
      </c>
      <c r="L503" s="39">
        <v>0</v>
      </c>
      <c r="M503" s="41" t="s">
        <v>201</v>
      </c>
      <c r="N503" s="40" t="s">
        <v>37</v>
      </c>
      <c r="O503" s="42" t="s">
        <v>26</v>
      </c>
      <c r="P503" s="37"/>
      <c r="Q503" s="38"/>
    </row>
    <row r="504" spans="2:17" ht="36">
      <c r="B504" s="491"/>
      <c r="C504" s="494"/>
      <c r="D504" s="494"/>
      <c r="E504" s="494"/>
      <c r="F504" s="43">
        <v>2025</v>
      </c>
      <c r="G504" s="43" t="s">
        <v>15</v>
      </c>
      <c r="H504" s="44" t="s">
        <v>15</v>
      </c>
      <c r="I504" s="44" t="s">
        <v>15</v>
      </c>
      <c r="J504" s="44" t="s">
        <v>15</v>
      </c>
      <c r="K504" s="44" t="s">
        <v>15</v>
      </c>
      <c r="L504" s="43">
        <v>0</v>
      </c>
      <c r="M504" s="45" t="s">
        <v>201</v>
      </c>
      <c r="N504" s="44" t="s">
        <v>37</v>
      </c>
      <c r="O504" s="46" t="s">
        <v>26</v>
      </c>
      <c r="P504" s="47"/>
      <c r="Q504" s="48"/>
    </row>
    <row r="505" spans="2:17" ht="60">
      <c r="B505" s="506">
        <v>100</v>
      </c>
      <c r="C505" s="509" t="s">
        <v>305</v>
      </c>
      <c r="D505" s="512" t="s">
        <v>17</v>
      </c>
      <c r="E505" s="534" t="s">
        <v>18</v>
      </c>
      <c r="F505" s="112">
        <v>2021</v>
      </c>
      <c r="G505" s="111" t="s">
        <v>15</v>
      </c>
      <c r="H505" s="112" t="s">
        <v>15</v>
      </c>
      <c r="I505" s="112" t="s">
        <v>15</v>
      </c>
      <c r="J505" s="112" t="s">
        <v>15</v>
      </c>
      <c r="K505" s="112" t="s">
        <v>15</v>
      </c>
      <c r="L505" s="111">
        <v>0</v>
      </c>
      <c r="M505" s="113" t="s">
        <v>306</v>
      </c>
      <c r="N505" s="112" t="s">
        <v>307</v>
      </c>
      <c r="O505" s="139" t="s">
        <v>93</v>
      </c>
      <c r="P505" s="53"/>
      <c r="Q505" s="54"/>
    </row>
    <row r="506" spans="2:17" ht="60">
      <c r="B506" s="507"/>
      <c r="C506" s="510"/>
      <c r="D506" s="510"/>
      <c r="E506" s="535"/>
      <c r="F506" s="114">
        <v>2022</v>
      </c>
      <c r="G506" s="104" t="s">
        <v>15</v>
      </c>
      <c r="H506" s="114" t="s">
        <v>15</v>
      </c>
      <c r="I506" s="114" t="s">
        <v>15</v>
      </c>
      <c r="J506" s="114" t="s">
        <v>15</v>
      </c>
      <c r="K506" s="114" t="s">
        <v>15</v>
      </c>
      <c r="L506" s="104">
        <v>0</v>
      </c>
      <c r="M506" s="115" t="s">
        <v>306</v>
      </c>
      <c r="N506" s="114" t="s">
        <v>307</v>
      </c>
      <c r="O506" s="140" t="s">
        <v>93</v>
      </c>
      <c r="P506" s="37"/>
      <c r="Q506" s="38"/>
    </row>
    <row r="507" spans="2:17" ht="60">
      <c r="B507" s="507"/>
      <c r="C507" s="510"/>
      <c r="D507" s="510"/>
      <c r="E507" s="535"/>
      <c r="F507" s="114">
        <v>2023</v>
      </c>
      <c r="G507" s="104" t="s">
        <v>308</v>
      </c>
      <c r="H507" s="114" t="s">
        <v>15</v>
      </c>
      <c r="I507" s="114">
        <v>398</v>
      </c>
      <c r="J507" s="114" t="s">
        <v>15</v>
      </c>
      <c r="K507" s="114" t="s">
        <v>15</v>
      </c>
      <c r="L507" s="104">
        <v>398</v>
      </c>
      <c r="M507" s="115" t="s">
        <v>306</v>
      </c>
      <c r="N507" s="114" t="s">
        <v>307</v>
      </c>
      <c r="O507" s="140" t="s">
        <v>93</v>
      </c>
      <c r="P507" s="37"/>
      <c r="Q507" s="38"/>
    </row>
    <row r="508" spans="2:17" ht="96.6">
      <c r="B508" s="507"/>
      <c r="C508" s="510"/>
      <c r="D508" s="510"/>
      <c r="E508" s="535"/>
      <c r="F508" s="114">
        <v>2024</v>
      </c>
      <c r="G508" s="104" t="s">
        <v>309</v>
      </c>
      <c r="H508" s="114" t="s">
        <v>15</v>
      </c>
      <c r="I508" s="114">
        <v>7500</v>
      </c>
      <c r="J508" s="114" t="s">
        <v>15</v>
      </c>
      <c r="K508" s="114" t="s">
        <v>15</v>
      </c>
      <c r="L508" s="104">
        <v>7500</v>
      </c>
      <c r="M508" s="115" t="s">
        <v>306</v>
      </c>
      <c r="N508" s="114" t="s">
        <v>307</v>
      </c>
      <c r="O508" s="140" t="s">
        <v>93</v>
      </c>
      <c r="P508" s="37"/>
      <c r="Q508" s="38"/>
    </row>
    <row r="509" spans="2:17" ht="60">
      <c r="B509" s="508"/>
      <c r="C509" s="511"/>
      <c r="D509" s="511"/>
      <c r="E509" s="536"/>
      <c r="F509" s="117">
        <v>2025</v>
      </c>
      <c r="G509" s="117" t="s">
        <v>15</v>
      </c>
      <c r="H509" s="118" t="s">
        <v>15</v>
      </c>
      <c r="I509" s="118" t="s">
        <v>15</v>
      </c>
      <c r="J509" s="118" t="s">
        <v>15</v>
      </c>
      <c r="K509" s="118" t="s">
        <v>15</v>
      </c>
      <c r="L509" s="117">
        <v>0</v>
      </c>
      <c r="M509" s="119" t="s">
        <v>306</v>
      </c>
      <c r="N509" s="118" t="s">
        <v>307</v>
      </c>
      <c r="O509" s="146" t="s">
        <v>93</v>
      </c>
      <c r="P509" s="47"/>
      <c r="Q509" s="48"/>
    </row>
    <row r="510" spans="2:17" ht="60">
      <c r="B510" s="506">
        <v>101</v>
      </c>
      <c r="C510" s="509" t="s">
        <v>310</v>
      </c>
      <c r="D510" s="512" t="s">
        <v>17</v>
      </c>
      <c r="E510" s="534" t="s">
        <v>18</v>
      </c>
      <c r="F510" s="112">
        <v>2021</v>
      </c>
      <c r="G510" s="111" t="s">
        <v>15</v>
      </c>
      <c r="H510" s="112" t="s">
        <v>15</v>
      </c>
      <c r="I510" s="112" t="s">
        <v>15</v>
      </c>
      <c r="J510" s="112" t="s">
        <v>15</v>
      </c>
      <c r="K510" s="112" t="s">
        <v>15</v>
      </c>
      <c r="L510" s="111">
        <v>0</v>
      </c>
      <c r="M510" s="113" t="s">
        <v>306</v>
      </c>
      <c r="N510" s="112" t="s">
        <v>307</v>
      </c>
      <c r="O510" s="139" t="s">
        <v>93</v>
      </c>
      <c r="P510" s="53"/>
      <c r="Q510" s="54"/>
    </row>
    <row r="511" spans="2:17" ht="60">
      <c r="B511" s="507"/>
      <c r="C511" s="510"/>
      <c r="D511" s="510"/>
      <c r="E511" s="535"/>
      <c r="F511" s="114">
        <v>2022</v>
      </c>
      <c r="G511" s="104" t="s">
        <v>15</v>
      </c>
      <c r="H511" s="114" t="s">
        <v>15</v>
      </c>
      <c r="I511" s="114" t="s">
        <v>15</v>
      </c>
      <c r="J511" s="114" t="s">
        <v>15</v>
      </c>
      <c r="K511" s="114" t="s">
        <v>15</v>
      </c>
      <c r="L511" s="104">
        <v>0</v>
      </c>
      <c r="M511" s="115" t="s">
        <v>306</v>
      </c>
      <c r="N511" s="114" t="s">
        <v>307</v>
      </c>
      <c r="O511" s="140" t="s">
        <v>93</v>
      </c>
      <c r="P511" s="37"/>
      <c r="Q511" s="38"/>
    </row>
    <row r="512" spans="2:17" ht="60">
      <c r="B512" s="507"/>
      <c r="C512" s="510"/>
      <c r="D512" s="510"/>
      <c r="E512" s="535"/>
      <c r="F512" s="114">
        <v>2023</v>
      </c>
      <c r="G512" s="104" t="s">
        <v>311</v>
      </c>
      <c r="H512" s="114" t="s">
        <v>15</v>
      </c>
      <c r="I512" s="114" t="s">
        <v>15</v>
      </c>
      <c r="J512" s="114" t="s">
        <v>15</v>
      </c>
      <c r="K512" s="114" t="s">
        <v>15</v>
      </c>
      <c r="L512" s="104">
        <v>0</v>
      </c>
      <c r="M512" s="115" t="s">
        <v>306</v>
      </c>
      <c r="N512" s="114" t="s">
        <v>307</v>
      </c>
      <c r="O512" s="140" t="s">
        <v>93</v>
      </c>
      <c r="P512" s="37"/>
      <c r="Q512" s="38"/>
    </row>
    <row r="513" spans="2:17" ht="60">
      <c r="B513" s="507"/>
      <c r="C513" s="510"/>
      <c r="D513" s="510"/>
      <c r="E513" s="535"/>
      <c r="F513" s="114">
        <v>2024</v>
      </c>
      <c r="G513" s="104" t="s">
        <v>312</v>
      </c>
      <c r="H513" s="114"/>
      <c r="I513" s="114">
        <v>126</v>
      </c>
      <c r="J513" s="114" t="s">
        <v>15</v>
      </c>
      <c r="K513" s="114" t="s">
        <v>15</v>
      </c>
      <c r="L513" s="104"/>
      <c r="M513" s="115" t="s">
        <v>306</v>
      </c>
      <c r="N513" s="114" t="s">
        <v>307</v>
      </c>
      <c r="O513" s="140" t="s">
        <v>93</v>
      </c>
      <c r="P513" s="37"/>
      <c r="Q513" s="38"/>
    </row>
    <row r="514" spans="2:17" ht="60">
      <c r="B514" s="508"/>
      <c r="C514" s="511"/>
      <c r="D514" s="511"/>
      <c r="E514" s="536"/>
      <c r="F514" s="117">
        <v>2025</v>
      </c>
      <c r="G514" s="117" t="s">
        <v>313</v>
      </c>
      <c r="H514" s="118" t="s">
        <v>15</v>
      </c>
      <c r="I514" s="118" t="s">
        <v>15</v>
      </c>
      <c r="J514" s="118" t="s">
        <v>15</v>
      </c>
      <c r="K514" s="118" t="s">
        <v>15</v>
      </c>
      <c r="L514" s="117">
        <v>0</v>
      </c>
      <c r="M514" s="119" t="s">
        <v>306</v>
      </c>
      <c r="N514" s="118" t="s">
        <v>307</v>
      </c>
      <c r="O514" s="146" t="s">
        <v>93</v>
      </c>
      <c r="P514" s="47"/>
      <c r="Q514" s="48"/>
    </row>
    <row r="515" spans="2:17" ht="61.5" customHeight="1">
      <c r="B515" s="489">
        <v>102</v>
      </c>
      <c r="C515" s="492" t="s">
        <v>314</v>
      </c>
      <c r="D515" s="495" t="s">
        <v>17</v>
      </c>
      <c r="E515" s="492" t="s">
        <v>304</v>
      </c>
      <c r="F515" s="50">
        <v>2021</v>
      </c>
      <c r="G515" s="49" t="s">
        <v>15</v>
      </c>
      <c r="H515" s="50" t="s">
        <v>15</v>
      </c>
      <c r="I515" s="50" t="s">
        <v>15</v>
      </c>
      <c r="J515" s="50" t="s">
        <v>15</v>
      </c>
      <c r="K515" s="50" t="s">
        <v>15</v>
      </c>
      <c r="L515" s="49">
        <v>0</v>
      </c>
      <c r="M515" s="51" t="s">
        <v>315</v>
      </c>
      <c r="N515" s="50" t="s">
        <v>307</v>
      </c>
      <c r="O515" s="52" t="s">
        <v>26</v>
      </c>
      <c r="P515" s="53"/>
      <c r="Q515" s="54"/>
    </row>
    <row r="516" spans="2:17" ht="24">
      <c r="B516" s="490"/>
      <c r="C516" s="493"/>
      <c r="D516" s="493"/>
      <c r="E516" s="493"/>
      <c r="F516" s="40">
        <v>2022</v>
      </c>
      <c r="G516" s="39" t="s">
        <v>15</v>
      </c>
      <c r="H516" s="40" t="s">
        <v>15</v>
      </c>
      <c r="I516" s="40" t="s">
        <v>15</v>
      </c>
      <c r="J516" s="40" t="s">
        <v>15</v>
      </c>
      <c r="K516" s="40" t="s">
        <v>15</v>
      </c>
      <c r="L516" s="39">
        <v>0</v>
      </c>
      <c r="M516" s="41" t="s">
        <v>315</v>
      </c>
      <c r="N516" s="40" t="s">
        <v>307</v>
      </c>
      <c r="O516" s="42" t="s">
        <v>26</v>
      </c>
      <c r="P516" s="37"/>
      <c r="Q516" s="38"/>
    </row>
    <row r="517" spans="2:17" ht="24">
      <c r="B517" s="490"/>
      <c r="C517" s="493"/>
      <c r="D517" s="493"/>
      <c r="E517" s="493"/>
      <c r="F517" s="40">
        <v>2023</v>
      </c>
      <c r="G517" s="39" t="s">
        <v>15</v>
      </c>
      <c r="H517" s="40" t="s">
        <v>15</v>
      </c>
      <c r="I517" s="40" t="s">
        <v>15</v>
      </c>
      <c r="J517" s="40" t="s">
        <v>15</v>
      </c>
      <c r="K517" s="40" t="s">
        <v>15</v>
      </c>
      <c r="L517" s="39">
        <v>0</v>
      </c>
      <c r="M517" s="41" t="s">
        <v>315</v>
      </c>
      <c r="N517" s="40" t="s">
        <v>307</v>
      </c>
      <c r="O517" s="42" t="s">
        <v>26</v>
      </c>
      <c r="P517" s="37"/>
      <c r="Q517" s="38"/>
    </row>
    <row r="518" spans="2:17" ht="24">
      <c r="B518" s="490"/>
      <c r="C518" s="493"/>
      <c r="D518" s="493"/>
      <c r="E518" s="493"/>
      <c r="F518" s="40">
        <v>2024</v>
      </c>
      <c r="G518" s="39" t="s">
        <v>316</v>
      </c>
      <c r="H518" s="40" t="s">
        <v>15</v>
      </c>
      <c r="I518" s="40"/>
      <c r="J518" s="40" t="s">
        <v>15</v>
      </c>
      <c r="K518" s="40" t="s">
        <v>15</v>
      </c>
      <c r="L518" s="39">
        <v>200</v>
      </c>
      <c r="M518" s="41" t="s">
        <v>315</v>
      </c>
      <c r="N518" s="40" t="s">
        <v>307</v>
      </c>
      <c r="O518" s="42" t="s">
        <v>26</v>
      </c>
      <c r="P518" s="37"/>
      <c r="Q518" s="38"/>
    </row>
    <row r="519" spans="2:17" ht="24">
      <c r="B519" s="491"/>
      <c r="C519" s="494"/>
      <c r="D519" s="494"/>
      <c r="E519" s="494"/>
      <c r="F519" s="43">
        <v>2025</v>
      </c>
      <c r="G519" s="43" t="s">
        <v>15</v>
      </c>
      <c r="H519" s="44" t="s">
        <v>15</v>
      </c>
      <c r="I519" s="44" t="s">
        <v>15</v>
      </c>
      <c r="J519" s="44" t="s">
        <v>15</v>
      </c>
      <c r="K519" s="44" t="s">
        <v>15</v>
      </c>
      <c r="L519" s="43">
        <v>0</v>
      </c>
      <c r="M519" s="45" t="s">
        <v>315</v>
      </c>
      <c r="N519" s="44" t="s">
        <v>307</v>
      </c>
      <c r="O519" s="46" t="s">
        <v>26</v>
      </c>
      <c r="P519" s="47"/>
      <c r="Q519" s="48"/>
    </row>
    <row r="520" spans="2:17" ht="24">
      <c r="B520" s="496">
        <v>103</v>
      </c>
      <c r="C520" s="499" t="s">
        <v>317</v>
      </c>
      <c r="D520" s="502" t="s">
        <v>17</v>
      </c>
      <c r="E520" s="499" t="s">
        <v>215</v>
      </c>
      <c r="F520" s="55">
        <v>2021</v>
      </c>
      <c r="G520" s="226" t="s">
        <v>15</v>
      </c>
      <c r="H520" s="55" t="s">
        <v>15</v>
      </c>
      <c r="I520" s="55" t="s">
        <v>15</v>
      </c>
      <c r="J520" s="55" t="s">
        <v>15</v>
      </c>
      <c r="K520" s="55" t="s">
        <v>15</v>
      </c>
      <c r="L520" s="56">
        <v>0</v>
      </c>
      <c r="M520" s="57" t="s">
        <v>315</v>
      </c>
      <c r="N520" s="55" t="s">
        <v>307</v>
      </c>
      <c r="O520" s="93" t="s">
        <v>21</v>
      </c>
      <c r="P520" s="53"/>
      <c r="Q520" s="54"/>
    </row>
    <row r="521" spans="2:17" ht="24">
      <c r="B521" s="497"/>
      <c r="C521" s="500"/>
      <c r="D521" s="500"/>
      <c r="E521" s="500"/>
      <c r="F521" s="60">
        <v>2022</v>
      </c>
      <c r="G521" s="129"/>
      <c r="H521" s="60" t="s">
        <v>15</v>
      </c>
      <c r="I521" s="60" t="s">
        <v>15</v>
      </c>
      <c r="J521" s="60" t="s">
        <v>15</v>
      </c>
      <c r="K521" s="60" t="s">
        <v>15</v>
      </c>
      <c r="L521" s="59">
        <v>0</v>
      </c>
      <c r="M521" s="61" t="s">
        <v>315</v>
      </c>
      <c r="N521" s="60" t="s">
        <v>307</v>
      </c>
      <c r="O521" s="94" t="s">
        <v>21</v>
      </c>
      <c r="P521" s="37"/>
      <c r="Q521" s="38"/>
    </row>
    <row r="522" spans="2:17" ht="24">
      <c r="B522" s="497"/>
      <c r="C522" s="500"/>
      <c r="D522" s="500"/>
      <c r="E522" s="500"/>
      <c r="F522" s="60">
        <v>2023</v>
      </c>
      <c r="G522" s="129" t="s">
        <v>15</v>
      </c>
      <c r="H522" s="60" t="s">
        <v>15</v>
      </c>
      <c r="I522" s="60" t="s">
        <v>15</v>
      </c>
      <c r="J522" s="60" t="s">
        <v>15</v>
      </c>
      <c r="K522" s="60" t="s">
        <v>15</v>
      </c>
      <c r="L522" s="59">
        <v>0</v>
      </c>
      <c r="M522" s="61" t="s">
        <v>315</v>
      </c>
      <c r="N522" s="60" t="s">
        <v>307</v>
      </c>
      <c r="O522" s="94" t="s">
        <v>21</v>
      </c>
      <c r="P522" s="37"/>
      <c r="Q522" s="38"/>
    </row>
    <row r="523" spans="2:17" ht="24">
      <c r="B523" s="497"/>
      <c r="C523" s="500"/>
      <c r="D523" s="500"/>
      <c r="E523" s="500"/>
      <c r="F523" s="60">
        <v>2024</v>
      </c>
      <c r="G523" s="134"/>
      <c r="H523" s="60" t="s">
        <v>15</v>
      </c>
      <c r="I523" s="60"/>
      <c r="J523" s="60" t="s">
        <v>15</v>
      </c>
      <c r="K523" s="60" t="s">
        <v>15</v>
      </c>
      <c r="L523" s="59">
        <v>0</v>
      </c>
      <c r="M523" s="61" t="s">
        <v>315</v>
      </c>
      <c r="N523" s="60" t="s">
        <v>307</v>
      </c>
      <c r="O523" s="94" t="s">
        <v>21</v>
      </c>
      <c r="P523" s="37"/>
      <c r="Q523" s="38"/>
    </row>
    <row r="524" spans="2:17" ht="58.5" customHeight="1">
      <c r="B524" s="498"/>
      <c r="C524" s="501"/>
      <c r="D524" s="501"/>
      <c r="E524" s="501"/>
      <c r="F524" s="64">
        <v>2025</v>
      </c>
      <c r="G524" s="64" t="s">
        <v>318</v>
      </c>
      <c r="H524" s="65" t="s">
        <v>15</v>
      </c>
      <c r="I524" s="65">
        <v>3000</v>
      </c>
      <c r="J524" s="65" t="s">
        <v>15</v>
      </c>
      <c r="K524" s="65" t="s">
        <v>15</v>
      </c>
      <c r="L524" s="64">
        <v>3000</v>
      </c>
      <c r="M524" s="66" t="s">
        <v>315</v>
      </c>
      <c r="N524" s="65" t="s">
        <v>307</v>
      </c>
      <c r="O524" s="67" t="s">
        <v>21</v>
      </c>
      <c r="P524" s="47"/>
      <c r="Q524" s="48"/>
    </row>
    <row r="525" spans="2:17" ht="30.75" customHeight="1">
      <c r="B525" s="496">
        <v>104</v>
      </c>
      <c r="C525" s="499" t="s">
        <v>319</v>
      </c>
      <c r="D525" s="502" t="s">
        <v>17</v>
      </c>
      <c r="E525" s="499" t="s">
        <v>215</v>
      </c>
      <c r="F525" s="55">
        <v>2021</v>
      </c>
      <c r="G525" s="227" t="s">
        <v>15</v>
      </c>
      <c r="H525" s="55" t="s">
        <v>15</v>
      </c>
      <c r="I525" s="55" t="s">
        <v>15</v>
      </c>
      <c r="J525" s="55" t="s">
        <v>15</v>
      </c>
      <c r="K525" s="55" t="s">
        <v>15</v>
      </c>
      <c r="L525" s="56">
        <v>0</v>
      </c>
      <c r="M525" s="57" t="s">
        <v>315</v>
      </c>
      <c r="N525" s="55" t="s">
        <v>307</v>
      </c>
      <c r="O525" s="93" t="s">
        <v>21</v>
      </c>
      <c r="P525" s="53"/>
      <c r="Q525" s="54"/>
    </row>
    <row r="526" spans="2:17" ht="24">
      <c r="B526" s="497"/>
      <c r="C526" s="500"/>
      <c r="D526" s="500"/>
      <c r="E526" s="500"/>
      <c r="F526" s="60">
        <v>2022</v>
      </c>
      <c r="G526" s="228" t="s">
        <v>15</v>
      </c>
      <c r="H526" s="60" t="s">
        <v>15</v>
      </c>
      <c r="I526" s="60" t="s">
        <v>15</v>
      </c>
      <c r="J526" s="60" t="s">
        <v>15</v>
      </c>
      <c r="K526" s="60" t="s">
        <v>15</v>
      </c>
      <c r="L526" s="59">
        <v>0</v>
      </c>
      <c r="M526" s="61" t="s">
        <v>315</v>
      </c>
      <c r="N526" s="60" t="s">
        <v>307</v>
      </c>
      <c r="O526" s="94" t="s">
        <v>21</v>
      </c>
      <c r="P526" s="37"/>
      <c r="Q526" s="38"/>
    </row>
    <row r="527" spans="2:17" ht="24">
      <c r="B527" s="497"/>
      <c r="C527" s="500"/>
      <c r="D527" s="500"/>
      <c r="E527" s="500"/>
      <c r="F527" s="60">
        <v>2023</v>
      </c>
      <c r="G527" s="129"/>
      <c r="H527" s="60" t="s">
        <v>15</v>
      </c>
      <c r="I527" s="60" t="s">
        <v>15</v>
      </c>
      <c r="J527" s="60" t="s">
        <v>15</v>
      </c>
      <c r="K527" s="60" t="s">
        <v>15</v>
      </c>
      <c r="L527" s="59">
        <v>0</v>
      </c>
      <c r="M527" s="61" t="s">
        <v>315</v>
      </c>
      <c r="N527" s="60" t="s">
        <v>307</v>
      </c>
      <c r="O527" s="94" t="s">
        <v>21</v>
      </c>
      <c r="P527" s="37"/>
      <c r="Q527" s="38"/>
    </row>
    <row r="528" spans="2:17" ht="24">
      <c r="B528" s="497"/>
      <c r="C528" s="500"/>
      <c r="D528" s="500"/>
      <c r="E528" s="500"/>
      <c r="F528" s="60">
        <v>2024</v>
      </c>
      <c r="G528" s="129"/>
      <c r="H528" s="60" t="s">
        <v>15</v>
      </c>
      <c r="I528" s="60" t="s">
        <v>15</v>
      </c>
      <c r="J528" s="60" t="s">
        <v>15</v>
      </c>
      <c r="K528" s="60" t="s">
        <v>15</v>
      </c>
      <c r="L528" s="59">
        <v>0</v>
      </c>
      <c r="M528" s="61" t="s">
        <v>315</v>
      </c>
      <c r="N528" s="60" t="s">
        <v>307</v>
      </c>
      <c r="O528" s="94" t="s">
        <v>21</v>
      </c>
      <c r="P528" s="37"/>
      <c r="Q528" s="38"/>
    </row>
    <row r="529" spans="2:17" ht="24">
      <c r="B529" s="498"/>
      <c r="C529" s="501"/>
      <c r="D529" s="501"/>
      <c r="E529" s="501"/>
      <c r="F529" s="64">
        <v>2025</v>
      </c>
      <c r="G529" s="135" t="s">
        <v>320</v>
      </c>
      <c r="H529" s="65" t="s">
        <v>15</v>
      </c>
      <c r="I529" s="65">
        <v>3000</v>
      </c>
      <c r="J529" s="65" t="s">
        <v>15</v>
      </c>
      <c r="K529" s="65" t="s">
        <v>15</v>
      </c>
      <c r="L529" s="64">
        <v>3000</v>
      </c>
      <c r="M529" s="66" t="s">
        <v>315</v>
      </c>
      <c r="N529" s="65" t="s">
        <v>307</v>
      </c>
      <c r="O529" s="67" t="s">
        <v>21</v>
      </c>
      <c r="P529" s="47"/>
      <c r="Q529" s="48"/>
    </row>
    <row r="530" spans="2:17" ht="48">
      <c r="B530" s="506">
        <v>105</v>
      </c>
      <c r="C530" s="509" t="s">
        <v>321</v>
      </c>
      <c r="D530" s="512" t="s">
        <v>17</v>
      </c>
      <c r="E530" s="512" t="s">
        <v>322</v>
      </c>
      <c r="F530" s="112">
        <v>2021</v>
      </c>
      <c r="G530" s="111" t="s">
        <v>15</v>
      </c>
      <c r="H530" s="112" t="s">
        <v>15</v>
      </c>
      <c r="I530" s="112" t="s">
        <v>15</v>
      </c>
      <c r="J530" s="112" t="s">
        <v>15</v>
      </c>
      <c r="K530" s="112" t="s">
        <v>15</v>
      </c>
      <c r="L530" s="111">
        <v>0</v>
      </c>
      <c r="M530" s="113" t="s">
        <v>323</v>
      </c>
      <c r="N530" s="112" t="s">
        <v>307</v>
      </c>
      <c r="O530" s="139" t="s">
        <v>93</v>
      </c>
      <c r="P530" s="53"/>
      <c r="Q530" s="54"/>
    </row>
    <row r="531" spans="2:17" ht="48">
      <c r="B531" s="507"/>
      <c r="C531" s="510"/>
      <c r="D531" s="510"/>
      <c r="E531" s="510"/>
      <c r="F531" s="114">
        <v>2022</v>
      </c>
      <c r="G531" s="104" t="s">
        <v>324</v>
      </c>
      <c r="H531" s="114" t="s">
        <v>15</v>
      </c>
      <c r="I531" s="114">
        <v>100</v>
      </c>
      <c r="J531" s="114" t="s">
        <v>15</v>
      </c>
      <c r="K531" s="114" t="s">
        <v>15</v>
      </c>
      <c r="L531" s="104">
        <v>100</v>
      </c>
      <c r="M531" s="115" t="s">
        <v>323</v>
      </c>
      <c r="N531" s="114" t="s">
        <v>307</v>
      </c>
      <c r="O531" s="140" t="s">
        <v>93</v>
      </c>
      <c r="P531" s="37"/>
      <c r="Q531" s="38"/>
    </row>
    <row r="532" spans="2:17" ht="48">
      <c r="B532" s="507"/>
      <c r="C532" s="510"/>
      <c r="D532" s="510"/>
      <c r="E532" s="510"/>
      <c r="F532" s="114">
        <v>2023</v>
      </c>
      <c r="G532" s="104" t="s">
        <v>15</v>
      </c>
      <c r="H532" s="114" t="s">
        <v>15</v>
      </c>
      <c r="I532" s="114" t="s">
        <v>15</v>
      </c>
      <c r="J532" s="114" t="s">
        <v>15</v>
      </c>
      <c r="K532" s="114" t="s">
        <v>15</v>
      </c>
      <c r="L532" s="104">
        <v>0</v>
      </c>
      <c r="M532" s="115" t="s">
        <v>323</v>
      </c>
      <c r="N532" s="114" t="s">
        <v>307</v>
      </c>
      <c r="O532" s="140" t="s">
        <v>93</v>
      </c>
      <c r="P532" s="37"/>
      <c r="Q532" s="38"/>
    </row>
    <row r="533" spans="2:17" ht="48">
      <c r="B533" s="507"/>
      <c r="C533" s="510"/>
      <c r="D533" s="510"/>
      <c r="E533" s="510"/>
      <c r="F533" s="114">
        <v>2024</v>
      </c>
      <c r="G533" s="116" t="s">
        <v>325</v>
      </c>
      <c r="H533" s="116">
        <v>1400</v>
      </c>
      <c r="I533" s="211" t="s">
        <v>15</v>
      </c>
      <c r="J533" s="211" t="s">
        <v>15</v>
      </c>
      <c r="K533" s="211" t="s">
        <v>15</v>
      </c>
      <c r="L533" s="141"/>
      <c r="M533" s="115" t="s">
        <v>323</v>
      </c>
      <c r="N533" s="114" t="s">
        <v>307</v>
      </c>
      <c r="O533" s="140" t="s">
        <v>93</v>
      </c>
      <c r="P533" s="37"/>
      <c r="Q533" s="38"/>
    </row>
    <row r="534" spans="2:17" ht="63" customHeight="1">
      <c r="B534" s="508"/>
      <c r="C534" s="511"/>
      <c r="D534" s="511"/>
      <c r="E534" s="511"/>
      <c r="F534" s="117">
        <v>2025</v>
      </c>
      <c r="G534" s="143"/>
      <c r="H534" s="118" t="s">
        <v>15</v>
      </c>
      <c r="I534" s="118" t="s">
        <v>15</v>
      </c>
      <c r="J534" s="118" t="s">
        <v>15</v>
      </c>
      <c r="K534" s="118" t="s">
        <v>15</v>
      </c>
      <c r="L534" s="117">
        <v>0</v>
      </c>
      <c r="M534" s="119" t="s">
        <v>323</v>
      </c>
      <c r="N534" s="118" t="s">
        <v>307</v>
      </c>
      <c r="O534" s="146" t="s">
        <v>93</v>
      </c>
      <c r="P534" s="47"/>
      <c r="Q534" s="48"/>
    </row>
    <row r="535" spans="2:17" ht="36">
      <c r="B535" s="496">
        <v>106</v>
      </c>
      <c r="C535" s="499" t="s">
        <v>326</v>
      </c>
      <c r="D535" s="502" t="s">
        <v>17</v>
      </c>
      <c r="E535" s="499" t="s">
        <v>218</v>
      </c>
      <c r="F535" s="55">
        <v>2021</v>
      </c>
      <c r="G535" s="56" t="s">
        <v>15</v>
      </c>
      <c r="H535" s="55" t="s">
        <v>15</v>
      </c>
      <c r="I535" s="55" t="s">
        <v>15</v>
      </c>
      <c r="J535" s="55" t="s">
        <v>15</v>
      </c>
      <c r="K535" s="55" t="s">
        <v>15</v>
      </c>
      <c r="L535" s="56">
        <v>0</v>
      </c>
      <c r="M535" s="57" t="s">
        <v>327</v>
      </c>
      <c r="N535" s="55" t="s">
        <v>328</v>
      </c>
      <c r="O535" s="58" t="s">
        <v>21</v>
      </c>
      <c r="P535" s="53"/>
      <c r="Q535" s="54"/>
    </row>
    <row r="536" spans="2:17" ht="36">
      <c r="B536" s="497"/>
      <c r="C536" s="500"/>
      <c r="D536" s="500"/>
      <c r="E536" s="500"/>
      <c r="F536" s="60">
        <v>2022</v>
      </c>
      <c r="G536" s="59" t="s">
        <v>15</v>
      </c>
      <c r="H536" s="60" t="s">
        <v>15</v>
      </c>
      <c r="I536" s="60" t="s">
        <v>15</v>
      </c>
      <c r="J536" s="60" t="s">
        <v>15</v>
      </c>
      <c r="K536" s="60" t="s">
        <v>15</v>
      </c>
      <c r="L536" s="59">
        <v>0</v>
      </c>
      <c r="M536" s="61" t="s">
        <v>327</v>
      </c>
      <c r="N536" s="60" t="s">
        <v>328</v>
      </c>
      <c r="O536" s="62" t="s">
        <v>21</v>
      </c>
      <c r="P536" s="37"/>
      <c r="Q536" s="38"/>
    </row>
    <row r="537" spans="2:17" ht="36">
      <c r="B537" s="497"/>
      <c r="C537" s="500"/>
      <c r="D537" s="500"/>
      <c r="E537" s="500"/>
      <c r="F537" s="60">
        <v>2023</v>
      </c>
      <c r="G537" s="59" t="s">
        <v>329</v>
      </c>
      <c r="H537" s="60" t="s">
        <v>15</v>
      </c>
      <c r="I537" s="60" t="s">
        <v>15</v>
      </c>
      <c r="J537" s="60" t="s">
        <v>15</v>
      </c>
      <c r="K537" s="60">
        <v>200</v>
      </c>
      <c r="L537" s="59">
        <v>0</v>
      </c>
      <c r="M537" s="61" t="s">
        <v>327</v>
      </c>
      <c r="N537" s="60" t="s">
        <v>328</v>
      </c>
      <c r="O537" s="62" t="s">
        <v>21</v>
      </c>
      <c r="P537" s="37"/>
      <c r="Q537" s="38"/>
    </row>
    <row r="538" spans="2:17" ht="36">
      <c r="B538" s="497"/>
      <c r="C538" s="500"/>
      <c r="D538" s="500"/>
      <c r="E538" s="500"/>
      <c r="F538" s="60">
        <v>2024</v>
      </c>
      <c r="G538" s="59" t="s">
        <v>330</v>
      </c>
      <c r="H538" s="60">
        <v>1200</v>
      </c>
      <c r="I538" s="60" t="s">
        <v>15</v>
      </c>
      <c r="J538" s="60" t="s">
        <v>15</v>
      </c>
      <c r="K538" s="60" t="s">
        <v>15</v>
      </c>
      <c r="L538" s="59">
        <v>1200</v>
      </c>
      <c r="M538" s="61" t="s">
        <v>327</v>
      </c>
      <c r="N538" s="60" t="s">
        <v>328</v>
      </c>
      <c r="O538" s="62" t="s">
        <v>21</v>
      </c>
      <c r="P538" s="37"/>
      <c r="Q538" s="38"/>
    </row>
    <row r="539" spans="2:17" ht="69.75" customHeight="1">
      <c r="B539" s="498"/>
      <c r="C539" s="501"/>
      <c r="D539" s="501"/>
      <c r="E539" s="501"/>
      <c r="F539" s="64">
        <v>2025</v>
      </c>
      <c r="G539" s="64" t="s">
        <v>331</v>
      </c>
      <c r="H539" s="65">
        <v>5500</v>
      </c>
      <c r="I539" s="65" t="s">
        <v>15</v>
      </c>
      <c r="J539" s="65" t="s">
        <v>15</v>
      </c>
      <c r="K539" s="65" t="s">
        <v>15</v>
      </c>
      <c r="L539" s="64">
        <v>5500</v>
      </c>
      <c r="M539" s="66" t="s">
        <v>327</v>
      </c>
      <c r="N539" s="65" t="s">
        <v>328</v>
      </c>
      <c r="O539" s="67" t="s">
        <v>21</v>
      </c>
      <c r="P539" s="47"/>
      <c r="Q539" s="48"/>
    </row>
    <row r="540" spans="2:17" ht="36">
      <c r="B540" s="496">
        <v>107</v>
      </c>
      <c r="C540" s="499" t="s">
        <v>332</v>
      </c>
      <c r="D540" s="502" t="s">
        <v>17</v>
      </c>
      <c r="E540" s="499" t="s">
        <v>215</v>
      </c>
      <c r="F540" s="55">
        <v>2021</v>
      </c>
      <c r="G540" s="56" t="s">
        <v>15</v>
      </c>
      <c r="H540" s="55" t="s">
        <v>15</v>
      </c>
      <c r="I540" s="55" t="s">
        <v>15</v>
      </c>
      <c r="J540" s="55" t="s">
        <v>15</v>
      </c>
      <c r="K540" s="55" t="s">
        <v>15</v>
      </c>
      <c r="L540" s="56">
        <v>0</v>
      </c>
      <c r="M540" s="57" t="s">
        <v>327</v>
      </c>
      <c r="N540" s="55" t="s">
        <v>328</v>
      </c>
      <c r="O540" s="58" t="s">
        <v>21</v>
      </c>
      <c r="P540" s="53"/>
      <c r="Q540" s="54"/>
    </row>
    <row r="541" spans="2:17" ht="36">
      <c r="B541" s="497"/>
      <c r="C541" s="500"/>
      <c r="D541" s="500"/>
      <c r="E541" s="500"/>
      <c r="F541" s="60">
        <v>2022</v>
      </c>
      <c r="G541" s="59" t="s">
        <v>15</v>
      </c>
      <c r="H541" s="60" t="s">
        <v>15</v>
      </c>
      <c r="I541" s="60" t="s">
        <v>15</v>
      </c>
      <c r="J541" s="60" t="s">
        <v>15</v>
      </c>
      <c r="K541" s="60" t="s">
        <v>15</v>
      </c>
      <c r="L541" s="59">
        <v>0</v>
      </c>
      <c r="M541" s="61" t="s">
        <v>327</v>
      </c>
      <c r="N541" s="60" t="s">
        <v>328</v>
      </c>
      <c r="O541" s="62" t="s">
        <v>21</v>
      </c>
      <c r="P541" s="37"/>
      <c r="Q541" s="38"/>
    </row>
    <row r="542" spans="2:17" ht="36">
      <c r="B542" s="497"/>
      <c r="C542" s="500"/>
      <c r="D542" s="500"/>
      <c r="E542" s="500"/>
      <c r="F542" s="60">
        <v>2023</v>
      </c>
      <c r="G542" s="59" t="s">
        <v>15</v>
      </c>
      <c r="H542" s="60" t="s">
        <v>15</v>
      </c>
      <c r="I542" s="60" t="s">
        <v>15</v>
      </c>
      <c r="J542" s="60" t="s">
        <v>15</v>
      </c>
      <c r="K542" s="60" t="s">
        <v>15</v>
      </c>
      <c r="L542" s="59">
        <v>0</v>
      </c>
      <c r="M542" s="61" t="s">
        <v>327</v>
      </c>
      <c r="N542" s="60" t="s">
        <v>328</v>
      </c>
      <c r="O542" s="62" t="s">
        <v>21</v>
      </c>
      <c r="P542" s="37"/>
      <c r="Q542" s="38"/>
    </row>
    <row r="543" spans="2:17" ht="36">
      <c r="B543" s="497"/>
      <c r="C543" s="500"/>
      <c r="D543" s="500"/>
      <c r="E543" s="500"/>
      <c r="F543" s="60">
        <v>2024</v>
      </c>
      <c r="G543" s="63" t="s">
        <v>330</v>
      </c>
      <c r="H543" s="60">
        <v>800</v>
      </c>
      <c r="I543" s="60" t="s">
        <v>15</v>
      </c>
      <c r="J543" s="60" t="s">
        <v>15</v>
      </c>
      <c r="K543" s="60" t="s">
        <v>15</v>
      </c>
      <c r="L543" s="59">
        <v>800</v>
      </c>
      <c r="M543" s="61" t="s">
        <v>327</v>
      </c>
      <c r="N543" s="60" t="s">
        <v>328</v>
      </c>
      <c r="O543" s="62" t="s">
        <v>21</v>
      </c>
      <c r="P543" s="37"/>
      <c r="Q543" s="38"/>
    </row>
    <row r="544" spans="2:17" ht="36">
      <c r="B544" s="498"/>
      <c r="C544" s="501"/>
      <c r="D544" s="501"/>
      <c r="E544" s="501"/>
      <c r="F544" s="64">
        <v>2025</v>
      </c>
      <c r="G544" s="64" t="s">
        <v>333</v>
      </c>
      <c r="H544" s="65">
        <v>1500</v>
      </c>
      <c r="I544" s="65" t="s">
        <v>15</v>
      </c>
      <c r="J544" s="65" t="s">
        <v>15</v>
      </c>
      <c r="K544" s="65" t="s">
        <v>15</v>
      </c>
      <c r="L544" s="64">
        <v>1500</v>
      </c>
      <c r="M544" s="66" t="s">
        <v>327</v>
      </c>
      <c r="N544" s="65" t="s">
        <v>328</v>
      </c>
      <c r="O544" s="67" t="s">
        <v>21</v>
      </c>
      <c r="P544" s="47"/>
      <c r="Q544" s="48"/>
    </row>
    <row r="545" spans="2:17" ht="36">
      <c r="B545" s="489">
        <v>108</v>
      </c>
      <c r="C545" s="492" t="s">
        <v>334</v>
      </c>
      <c r="D545" s="495" t="s">
        <v>17</v>
      </c>
      <c r="E545" s="492" t="s">
        <v>215</v>
      </c>
      <c r="F545" s="50">
        <v>2021</v>
      </c>
      <c r="G545" s="49" t="s">
        <v>15</v>
      </c>
      <c r="H545" s="50" t="s">
        <v>15</v>
      </c>
      <c r="I545" s="50" t="s">
        <v>15</v>
      </c>
      <c r="J545" s="50" t="s">
        <v>15</v>
      </c>
      <c r="K545" s="50" t="s">
        <v>15</v>
      </c>
      <c r="L545" s="49">
        <v>0</v>
      </c>
      <c r="M545" s="51" t="s">
        <v>327</v>
      </c>
      <c r="N545" s="50" t="s">
        <v>328</v>
      </c>
      <c r="O545" s="52" t="s">
        <v>26</v>
      </c>
      <c r="P545" s="53"/>
      <c r="Q545" s="54"/>
    </row>
    <row r="546" spans="2:17" ht="36">
      <c r="B546" s="490"/>
      <c r="C546" s="493"/>
      <c r="D546" s="493"/>
      <c r="E546" s="493"/>
      <c r="F546" s="40">
        <v>2022</v>
      </c>
      <c r="G546" s="39" t="s">
        <v>15</v>
      </c>
      <c r="H546" s="40" t="s">
        <v>15</v>
      </c>
      <c r="I546" s="40" t="s">
        <v>15</v>
      </c>
      <c r="J546" s="40" t="s">
        <v>15</v>
      </c>
      <c r="K546" s="40" t="s">
        <v>15</v>
      </c>
      <c r="L546" s="39">
        <v>0</v>
      </c>
      <c r="M546" s="41" t="s">
        <v>327</v>
      </c>
      <c r="N546" s="40" t="s">
        <v>328</v>
      </c>
      <c r="O546" s="42" t="s">
        <v>26</v>
      </c>
      <c r="P546" s="37"/>
      <c r="Q546" s="38"/>
    </row>
    <row r="547" spans="2:17" ht="36">
      <c r="B547" s="490"/>
      <c r="C547" s="493"/>
      <c r="D547" s="493"/>
      <c r="E547" s="493"/>
      <c r="F547" s="40">
        <v>2023</v>
      </c>
      <c r="G547" s="39" t="s">
        <v>335</v>
      </c>
      <c r="H547" s="40" t="s">
        <v>15</v>
      </c>
      <c r="I547" s="40" t="s">
        <v>15</v>
      </c>
      <c r="J547" s="40" t="s">
        <v>15</v>
      </c>
      <c r="K547" s="229">
        <v>150</v>
      </c>
      <c r="L547" s="216">
        <v>150</v>
      </c>
      <c r="M547" s="41" t="s">
        <v>327</v>
      </c>
      <c r="N547" s="40" t="s">
        <v>328</v>
      </c>
      <c r="O547" s="42" t="s">
        <v>26</v>
      </c>
      <c r="P547" s="37"/>
      <c r="Q547" s="38"/>
    </row>
    <row r="548" spans="2:17" ht="36">
      <c r="B548" s="490"/>
      <c r="C548" s="493"/>
      <c r="D548" s="493"/>
      <c r="E548" s="493"/>
      <c r="F548" s="40">
        <v>2024</v>
      </c>
      <c r="G548" s="39" t="s">
        <v>15</v>
      </c>
      <c r="H548" s="40" t="s">
        <v>15</v>
      </c>
      <c r="I548" s="40" t="s">
        <v>15</v>
      </c>
      <c r="J548" s="40" t="s">
        <v>15</v>
      </c>
      <c r="K548" s="40" t="s">
        <v>15</v>
      </c>
      <c r="L548" s="39">
        <v>0</v>
      </c>
      <c r="M548" s="41" t="s">
        <v>327</v>
      </c>
      <c r="N548" s="40" t="s">
        <v>328</v>
      </c>
      <c r="O548" s="42" t="s">
        <v>26</v>
      </c>
      <c r="P548" s="37"/>
      <c r="Q548" s="38"/>
    </row>
    <row r="549" spans="2:17" ht="36">
      <c r="B549" s="491"/>
      <c r="C549" s="494"/>
      <c r="D549" s="494"/>
      <c r="E549" s="494"/>
      <c r="F549" s="43">
        <v>2025</v>
      </c>
      <c r="G549" s="230"/>
      <c r="H549" s="230"/>
      <c r="I549" s="230"/>
      <c r="J549" s="230"/>
      <c r="K549" s="230"/>
      <c r="L549" s="230"/>
      <c r="M549" s="45" t="s">
        <v>327</v>
      </c>
      <c r="N549" s="44" t="s">
        <v>328</v>
      </c>
      <c r="O549" s="46" t="s">
        <v>26</v>
      </c>
      <c r="P549" s="47"/>
      <c r="Q549" s="48"/>
    </row>
    <row r="550" spans="2:17" ht="84">
      <c r="B550" s="489">
        <v>109</v>
      </c>
      <c r="C550" s="492" t="s">
        <v>38</v>
      </c>
      <c r="D550" s="495" t="s">
        <v>17</v>
      </c>
      <c r="E550" s="495" t="s">
        <v>18</v>
      </c>
      <c r="F550" s="50">
        <v>2021</v>
      </c>
      <c r="G550" s="49" t="s">
        <v>15</v>
      </c>
      <c r="H550" s="50" t="s">
        <v>15</v>
      </c>
      <c r="I550" s="50" t="s">
        <v>15</v>
      </c>
      <c r="J550" s="50" t="s">
        <v>15</v>
      </c>
      <c r="K550" s="50" t="s">
        <v>15</v>
      </c>
      <c r="L550" s="49">
        <v>0</v>
      </c>
      <c r="M550" s="51" t="s">
        <v>39</v>
      </c>
      <c r="N550" s="50" t="s">
        <v>40</v>
      </c>
      <c r="O550" s="52" t="s">
        <v>26</v>
      </c>
      <c r="P550" s="53"/>
      <c r="Q550" s="54"/>
    </row>
    <row r="551" spans="2:17" ht="84">
      <c r="B551" s="490"/>
      <c r="C551" s="493"/>
      <c r="D551" s="493"/>
      <c r="E551" s="493"/>
      <c r="F551" s="40">
        <v>2022</v>
      </c>
      <c r="G551" s="39" t="s">
        <v>15</v>
      </c>
      <c r="H551" s="40" t="s">
        <v>15</v>
      </c>
      <c r="I551" s="40" t="s">
        <v>15</v>
      </c>
      <c r="J551" s="40" t="s">
        <v>15</v>
      </c>
      <c r="K551" s="40" t="s">
        <v>15</v>
      </c>
      <c r="L551" s="39">
        <v>0</v>
      </c>
      <c r="M551" s="41" t="s">
        <v>39</v>
      </c>
      <c r="N551" s="40" t="s">
        <v>40</v>
      </c>
      <c r="O551" s="42" t="s">
        <v>26</v>
      </c>
      <c r="P551" s="37"/>
      <c r="Q551" s="38"/>
    </row>
    <row r="552" spans="2:17" ht="138">
      <c r="B552" s="490"/>
      <c r="C552" s="493"/>
      <c r="D552" s="493"/>
      <c r="E552" s="493"/>
      <c r="F552" s="40">
        <v>2023</v>
      </c>
      <c r="G552" s="39" t="s">
        <v>41</v>
      </c>
      <c r="H552" s="40" t="s">
        <v>15</v>
      </c>
      <c r="I552" s="40" t="s">
        <v>15</v>
      </c>
      <c r="J552" s="40" t="s">
        <v>15</v>
      </c>
      <c r="K552" s="40" t="s">
        <v>15</v>
      </c>
      <c r="L552" s="39">
        <v>0</v>
      </c>
      <c r="M552" s="41" t="s">
        <v>39</v>
      </c>
      <c r="N552" s="40" t="s">
        <v>40</v>
      </c>
      <c r="O552" s="42" t="s">
        <v>26</v>
      </c>
      <c r="P552" s="37"/>
      <c r="Q552" s="38"/>
    </row>
    <row r="553" spans="2:17" ht="84">
      <c r="B553" s="490"/>
      <c r="C553" s="493"/>
      <c r="D553" s="493"/>
      <c r="E553" s="493"/>
      <c r="F553" s="40">
        <v>2024</v>
      </c>
      <c r="G553" s="39" t="s">
        <v>15</v>
      </c>
      <c r="H553" s="40" t="s">
        <v>15</v>
      </c>
      <c r="I553" s="40" t="s">
        <v>15</v>
      </c>
      <c r="J553" s="40" t="s">
        <v>15</v>
      </c>
      <c r="K553" s="40" t="s">
        <v>15</v>
      </c>
      <c r="L553" s="39">
        <v>0</v>
      </c>
      <c r="M553" s="41" t="s">
        <v>39</v>
      </c>
      <c r="N553" s="40" t="s">
        <v>40</v>
      </c>
      <c r="O553" s="42" t="s">
        <v>26</v>
      </c>
      <c r="P553" s="37"/>
      <c r="Q553" s="38"/>
    </row>
    <row r="554" spans="2:17" ht="84">
      <c r="B554" s="491"/>
      <c r="C554" s="494"/>
      <c r="D554" s="494"/>
      <c r="E554" s="494"/>
      <c r="F554" s="43">
        <v>2025</v>
      </c>
      <c r="G554" s="43" t="s">
        <v>15</v>
      </c>
      <c r="H554" s="44" t="s">
        <v>15</v>
      </c>
      <c r="I554" s="44" t="s">
        <v>15</v>
      </c>
      <c r="J554" s="44" t="s">
        <v>15</v>
      </c>
      <c r="K554" s="44" t="s">
        <v>15</v>
      </c>
      <c r="L554" s="43">
        <v>0</v>
      </c>
      <c r="M554" s="45" t="s">
        <v>39</v>
      </c>
      <c r="N554" s="44" t="s">
        <v>40</v>
      </c>
      <c r="O554" s="46" t="s">
        <v>26</v>
      </c>
      <c r="P554" s="47"/>
      <c r="Q554" s="48"/>
    </row>
    <row r="555" spans="2:17" s="147" customFormat="1" ht="13.8">
      <c r="B555" s="148" t="s">
        <v>15</v>
      </c>
      <c r="C555" s="149">
        <v>41</v>
      </c>
      <c r="D555" s="150">
        <v>21</v>
      </c>
      <c r="E555" s="187">
        <f>D555/C555</f>
        <v>0.51219512195121952</v>
      </c>
      <c r="F555" s="149">
        <v>8</v>
      </c>
      <c r="G555" s="151">
        <f>F555/C555</f>
        <v>0.1951219512195122</v>
      </c>
      <c r="H555" s="156">
        <v>12</v>
      </c>
      <c r="I555" s="231">
        <f>H555/C555%</f>
        <v>29.26829268292683</v>
      </c>
      <c r="J555" s="156" t="s">
        <v>15</v>
      </c>
      <c r="K555" s="156" t="s">
        <v>15</v>
      </c>
      <c r="L555" s="154" t="s">
        <v>15</v>
      </c>
      <c r="M555" s="155" t="s">
        <v>15</v>
      </c>
      <c r="N555" s="156" t="s">
        <v>15</v>
      </c>
      <c r="O555" s="156" t="s">
        <v>15</v>
      </c>
      <c r="Q555" s="38"/>
    </row>
    <row r="556" spans="2:17" ht="60">
      <c r="B556" s="496">
        <v>110</v>
      </c>
      <c r="C556" s="499" t="s">
        <v>336</v>
      </c>
      <c r="D556" s="502" t="s">
        <v>337</v>
      </c>
      <c r="E556" s="499" t="s">
        <v>338</v>
      </c>
      <c r="F556" s="55">
        <v>2021</v>
      </c>
      <c r="G556" s="56" t="s">
        <v>15</v>
      </c>
      <c r="H556" s="55" t="s">
        <v>15</v>
      </c>
      <c r="I556" s="55" t="s">
        <v>15</v>
      </c>
      <c r="J556" s="55" t="s">
        <v>15</v>
      </c>
      <c r="K556" s="55" t="s">
        <v>15</v>
      </c>
      <c r="L556" s="56">
        <v>0</v>
      </c>
      <c r="M556" s="57" t="s">
        <v>339</v>
      </c>
      <c r="N556" s="55" t="s">
        <v>20</v>
      </c>
      <c r="O556" s="58" t="s">
        <v>21</v>
      </c>
      <c r="P556" s="53"/>
      <c r="Q556" s="54"/>
    </row>
    <row r="557" spans="2:17" ht="60">
      <c r="B557" s="497"/>
      <c r="C557" s="500"/>
      <c r="D557" s="500"/>
      <c r="E557" s="500"/>
      <c r="F557" s="60">
        <v>2022</v>
      </c>
      <c r="G557" s="59" t="s">
        <v>15</v>
      </c>
      <c r="H557" s="60" t="s">
        <v>15</v>
      </c>
      <c r="I557" s="60" t="s">
        <v>15</v>
      </c>
      <c r="J557" s="60" t="s">
        <v>15</v>
      </c>
      <c r="K557" s="60" t="s">
        <v>15</v>
      </c>
      <c r="L557" s="59">
        <v>0</v>
      </c>
      <c r="M557" s="61" t="s">
        <v>339</v>
      </c>
      <c r="N557" s="60" t="s">
        <v>20</v>
      </c>
      <c r="O557" s="62" t="s">
        <v>21</v>
      </c>
      <c r="P557" s="37"/>
      <c r="Q557" s="38"/>
    </row>
    <row r="558" spans="2:17" ht="60">
      <c r="B558" s="497"/>
      <c r="C558" s="500"/>
      <c r="D558" s="500"/>
      <c r="E558" s="500"/>
      <c r="F558" s="60">
        <v>2023</v>
      </c>
      <c r="G558" s="59" t="s">
        <v>15</v>
      </c>
      <c r="H558" s="60" t="s">
        <v>15</v>
      </c>
      <c r="I558" s="60" t="s">
        <v>15</v>
      </c>
      <c r="J558" s="60" t="s">
        <v>15</v>
      </c>
      <c r="K558" s="60" t="s">
        <v>15</v>
      </c>
      <c r="L558" s="59">
        <v>0</v>
      </c>
      <c r="M558" s="61" t="s">
        <v>339</v>
      </c>
      <c r="N558" s="60" t="s">
        <v>20</v>
      </c>
      <c r="O558" s="62" t="s">
        <v>21</v>
      </c>
      <c r="P558" s="37"/>
      <c r="Q558" s="38"/>
    </row>
    <row r="559" spans="2:17" ht="60">
      <c r="B559" s="497"/>
      <c r="C559" s="500"/>
      <c r="D559" s="500"/>
      <c r="E559" s="500"/>
      <c r="F559" s="60">
        <v>2024</v>
      </c>
      <c r="G559" s="232" t="s">
        <v>340</v>
      </c>
      <c r="H559" s="233"/>
      <c r="I559" s="233"/>
      <c r="J559" s="233"/>
      <c r="K559" s="233"/>
      <c r="L559" s="233"/>
      <c r="M559" s="61" t="s">
        <v>339</v>
      </c>
      <c r="N559" s="60" t="s">
        <v>20</v>
      </c>
      <c r="O559" s="62" t="s">
        <v>21</v>
      </c>
      <c r="P559" s="37"/>
      <c r="Q559" s="38"/>
    </row>
    <row r="560" spans="2:17" ht="60">
      <c r="B560" s="498"/>
      <c r="C560" s="501"/>
      <c r="D560" s="501"/>
      <c r="E560" s="501"/>
      <c r="F560" s="64">
        <v>2025</v>
      </c>
      <c r="G560" s="64"/>
      <c r="H560" s="64"/>
      <c r="I560" s="64"/>
      <c r="J560" s="65" t="s">
        <v>15</v>
      </c>
      <c r="K560" s="65" t="s">
        <v>15</v>
      </c>
      <c r="L560" s="64">
        <v>4000</v>
      </c>
      <c r="M560" s="66" t="s">
        <v>339</v>
      </c>
      <c r="N560" s="65" t="s">
        <v>20</v>
      </c>
      <c r="O560" s="67" t="s">
        <v>21</v>
      </c>
      <c r="P560" s="47"/>
      <c r="Q560" s="48"/>
    </row>
    <row r="561" spans="2:17" ht="60">
      <c r="B561" s="506">
        <v>111</v>
      </c>
      <c r="C561" s="509" t="s">
        <v>341</v>
      </c>
      <c r="D561" s="512" t="s">
        <v>337</v>
      </c>
      <c r="E561" s="509" t="s">
        <v>342</v>
      </c>
      <c r="F561" s="112">
        <v>2021</v>
      </c>
      <c r="G561" s="111" t="s">
        <v>15</v>
      </c>
      <c r="H561" s="112" t="s">
        <v>15</v>
      </c>
      <c r="I561" s="112" t="s">
        <v>15</v>
      </c>
      <c r="J561" s="112" t="s">
        <v>15</v>
      </c>
      <c r="K561" s="112" t="s">
        <v>15</v>
      </c>
      <c r="L561" s="111">
        <v>0</v>
      </c>
      <c r="M561" s="113" t="s">
        <v>343</v>
      </c>
      <c r="N561" s="112" t="s">
        <v>20</v>
      </c>
      <c r="O561" s="195" t="s">
        <v>93</v>
      </c>
      <c r="P561" s="53"/>
      <c r="Q561" s="54"/>
    </row>
    <row r="562" spans="2:17" ht="60">
      <c r="B562" s="507"/>
      <c r="C562" s="510"/>
      <c r="D562" s="510"/>
      <c r="E562" s="510"/>
      <c r="F562" s="114">
        <v>2022</v>
      </c>
      <c r="G562" s="104" t="s">
        <v>15</v>
      </c>
      <c r="H562" s="114" t="s">
        <v>15</v>
      </c>
      <c r="I562" s="114" t="s">
        <v>15</v>
      </c>
      <c r="J562" s="114" t="s">
        <v>15</v>
      </c>
      <c r="K562" s="114" t="s">
        <v>15</v>
      </c>
      <c r="L562" s="104">
        <v>0</v>
      </c>
      <c r="M562" s="115" t="s">
        <v>343</v>
      </c>
      <c r="N562" s="114" t="s">
        <v>20</v>
      </c>
      <c r="O562" s="196" t="s">
        <v>93</v>
      </c>
      <c r="P562" s="37"/>
      <c r="Q562" s="38"/>
    </row>
    <row r="563" spans="2:17" ht="60">
      <c r="B563" s="507"/>
      <c r="C563" s="510"/>
      <c r="D563" s="510"/>
      <c r="E563" s="510"/>
      <c r="F563" s="114">
        <v>2023</v>
      </c>
      <c r="G563" s="104" t="s">
        <v>15</v>
      </c>
      <c r="H563" s="114" t="s">
        <v>15</v>
      </c>
      <c r="I563" s="114" t="s">
        <v>15</v>
      </c>
      <c r="J563" s="114" t="s">
        <v>15</v>
      </c>
      <c r="K563" s="114" t="s">
        <v>15</v>
      </c>
      <c r="L563" s="104">
        <v>0</v>
      </c>
      <c r="M563" s="115" t="s">
        <v>343</v>
      </c>
      <c r="N563" s="114" t="s">
        <v>20</v>
      </c>
      <c r="O563" s="196" t="s">
        <v>93</v>
      </c>
      <c r="P563" s="37"/>
      <c r="Q563" s="38"/>
    </row>
    <row r="564" spans="2:17" ht="60">
      <c r="B564" s="507"/>
      <c r="C564" s="510"/>
      <c r="D564" s="510"/>
      <c r="E564" s="510"/>
      <c r="F564" s="114">
        <v>2024</v>
      </c>
      <c r="G564" s="104" t="s">
        <v>344</v>
      </c>
      <c r="H564" s="114" t="s">
        <v>15</v>
      </c>
      <c r="I564" s="114"/>
      <c r="J564" s="114" t="s">
        <v>15</v>
      </c>
      <c r="K564" s="114" t="s">
        <v>15</v>
      </c>
      <c r="L564" s="104"/>
      <c r="M564" s="115" t="s">
        <v>343</v>
      </c>
      <c r="N564" s="114" t="s">
        <v>20</v>
      </c>
      <c r="O564" s="196" t="s">
        <v>93</v>
      </c>
      <c r="P564" s="37"/>
      <c r="Q564" s="38"/>
    </row>
    <row r="565" spans="2:17" ht="60">
      <c r="B565" s="508"/>
      <c r="C565" s="511"/>
      <c r="D565" s="511"/>
      <c r="E565" s="511"/>
      <c r="F565" s="117">
        <v>2025</v>
      </c>
      <c r="G565" s="117"/>
      <c r="H565" s="118" t="s">
        <v>15</v>
      </c>
      <c r="I565" s="118" t="s">
        <v>15</v>
      </c>
      <c r="J565" s="118" t="s">
        <v>15</v>
      </c>
      <c r="K565" s="118" t="s">
        <v>15</v>
      </c>
      <c r="L565" s="117">
        <v>0</v>
      </c>
      <c r="M565" s="119" t="s">
        <v>343</v>
      </c>
      <c r="N565" s="118" t="s">
        <v>20</v>
      </c>
      <c r="O565" s="146" t="s">
        <v>93</v>
      </c>
      <c r="P565" s="47"/>
      <c r="Q565" s="48"/>
    </row>
    <row r="566" spans="2:17" ht="60">
      <c r="B566" s="527">
        <v>112</v>
      </c>
      <c r="C566" s="530" t="s">
        <v>345</v>
      </c>
      <c r="D566" s="533" t="s">
        <v>337</v>
      </c>
      <c r="E566" s="530" t="s">
        <v>251</v>
      </c>
      <c r="F566" s="227">
        <v>2021</v>
      </c>
      <c r="G566" s="226" t="s">
        <v>15</v>
      </c>
      <c r="H566" s="227" t="s">
        <v>15</v>
      </c>
      <c r="I566" s="227" t="s">
        <v>15</v>
      </c>
      <c r="J566" s="227" t="s">
        <v>15</v>
      </c>
      <c r="K566" s="227" t="s">
        <v>15</v>
      </c>
      <c r="L566" s="226">
        <v>0</v>
      </c>
      <c r="M566" s="234" t="s">
        <v>346</v>
      </c>
      <c r="N566" s="226" t="s">
        <v>63</v>
      </c>
      <c r="O566" s="235" t="s">
        <v>21</v>
      </c>
      <c r="P566" s="53"/>
      <c r="Q566" s="54"/>
    </row>
    <row r="567" spans="2:17" ht="60">
      <c r="B567" s="528"/>
      <c r="C567" s="531"/>
      <c r="D567" s="531"/>
      <c r="E567" s="531"/>
      <c r="F567" s="228">
        <v>2022</v>
      </c>
      <c r="G567" s="129" t="s">
        <v>15</v>
      </c>
      <c r="H567" s="228" t="s">
        <v>15</v>
      </c>
      <c r="I567" s="228" t="s">
        <v>15</v>
      </c>
      <c r="J567" s="228" t="s">
        <v>15</v>
      </c>
      <c r="K567" s="228" t="s">
        <v>15</v>
      </c>
      <c r="L567" s="129">
        <v>0</v>
      </c>
      <c r="M567" s="236" t="s">
        <v>346</v>
      </c>
      <c r="N567" s="129" t="s">
        <v>63</v>
      </c>
      <c r="O567" s="237" t="s">
        <v>21</v>
      </c>
      <c r="P567" s="37"/>
      <c r="Q567" s="38"/>
    </row>
    <row r="568" spans="2:17" ht="60">
      <c r="B568" s="528"/>
      <c r="C568" s="531"/>
      <c r="D568" s="531"/>
      <c r="E568" s="531"/>
      <c r="F568" s="228">
        <v>2023</v>
      </c>
      <c r="G568" s="129" t="s">
        <v>347</v>
      </c>
      <c r="H568" s="228" t="s">
        <v>15</v>
      </c>
      <c r="I568" s="228" t="s">
        <v>15</v>
      </c>
      <c r="J568" s="228" t="s">
        <v>15</v>
      </c>
      <c r="K568" s="228" t="s">
        <v>15</v>
      </c>
      <c r="L568" s="129">
        <v>0</v>
      </c>
      <c r="M568" s="236" t="s">
        <v>346</v>
      </c>
      <c r="N568" s="129" t="s">
        <v>63</v>
      </c>
      <c r="O568" s="237" t="s">
        <v>21</v>
      </c>
      <c r="P568" s="37"/>
      <c r="Q568" s="38"/>
    </row>
    <row r="569" spans="2:17" ht="60">
      <c r="B569" s="528"/>
      <c r="C569" s="531"/>
      <c r="D569" s="531"/>
      <c r="E569" s="531"/>
      <c r="F569" s="228">
        <v>2024</v>
      </c>
      <c r="G569" s="217" t="s">
        <v>347</v>
      </c>
      <c r="H569" s="228" t="s">
        <v>15</v>
      </c>
      <c r="I569" s="228" t="s">
        <v>15</v>
      </c>
      <c r="J569" s="228" t="s">
        <v>15</v>
      </c>
      <c r="K569" s="228" t="s">
        <v>15</v>
      </c>
      <c r="L569" s="129">
        <v>0</v>
      </c>
      <c r="M569" s="236" t="s">
        <v>346</v>
      </c>
      <c r="N569" s="129" t="s">
        <v>63</v>
      </c>
      <c r="O569" s="237" t="s">
        <v>21</v>
      </c>
      <c r="P569" s="37"/>
      <c r="Q569" s="38"/>
    </row>
    <row r="570" spans="2:17" ht="60">
      <c r="B570" s="529"/>
      <c r="C570" s="532"/>
      <c r="D570" s="532"/>
      <c r="E570" s="532"/>
      <c r="F570" s="185">
        <v>2025</v>
      </c>
      <c r="G570" s="185" t="s">
        <v>15</v>
      </c>
      <c r="H570" s="184" t="s">
        <v>15</v>
      </c>
      <c r="I570" s="184" t="s">
        <v>15</v>
      </c>
      <c r="J570" s="184" t="s">
        <v>15</v>
      </c>
      <c r="K570" s="184" t="s">
        <v>15</v>
      </c>
      <c r="L570" s="185">
        <v>0</v>
      </c>
      <c r="M570" s="238" t="s">
        <v>346</v>
      </c>
      <c r="N570" s="185" t="s">
        <v>63</v>
      </c>
      <c r="O570" s="239" t="s">
        <v>21</v>
      </c>
      <c r="P570" s="47"/>
      <c r="Q570" s="48"/>
    </row>
    <row r="571" spans="2:17" ht="60">
      <c r="B571" s="489">
        <v>113</v>
      </c>
      <c r="C571" s="492" t="s">
        <v>348</v>
      </c>
      <c r="D571" s="495" t="s">
        <v>337</v>
      </c>
      <c r="E571" s="492" t="s">
        <v>251</v>
      </c>
      <c r="F571" s="50">
        <v>2021</v>
      </c>
      <c r="G571" s="49" t="s">
        <v>35</v>
      </c>
      <c r="H571" s="50">
        <v>2225.33</v>
      </c>
      <c r="I571" s="50">
        <v>22.48</v>
      </c>
      <c r="J571" s="50" t="s">
        <v>15</v>
      </c>
      <c r="K571" s="50" t="s">
        <v>15</v>
      </c>
      <c r="L571" s="49">
        <v>2247.81</v>
      </c>
      <c r="M571" s="51" t="s">
        <v>346</v>
      </c>
      <c r="N571" s="49" t="s">
        <v>63</v>
      </c>
      <c r="O571" s="52" t="s">
        <v>26</v>
      </c>
      <c r="P571" s="53"/>
      <c r="Q571" s="54"/>
    </row>
    <row r="572" spans="2:17" ht="60">
      <c r="B572" s="490"/>
      <c r="C572" s="493"/>
      <c r="D572" s="493"/>
      <c r="E572" s="493"/>
      <c r="F572" s="40">
        <v>2022</v>
      </c>
      <c r="G572" s="39" t="s">
        <v>15</v>
      </c>
      <c r="H572" s="40" t="s">
        <v>15</v>
      </c>
      <c r="I572" s="40" t="s">
        <v>15</v>
      </c>
      <c r="J572" s="40" t="s">
        <v>15</v>
      </c>
      <c r="K572" s="40" t="s">
        <v>15</v>
      </c>
      <c r="L572" s="39">
        <v>0</v>
      </c>
      <c r="M572" s="41" t="s">
        <v>346</v>
      </c>
      <c r="N572" s="39" t="s">
        <v>63</v>
      </c>
      <c r="O572" s="42" t="s">
        <v>26</v>
      </c>
      <c r="P572" s="37"/>
      <c r="Q572" s="38"/>
    </row>
    <row r="573" spans="2:17" ht="60">
      <c r="B573" s="490"/>
      <c r="C573" s="493"/>
      <c r="D573" s="493"/>
      <c r="E573" s="493"/>
      <c r="F573" s="40">
        <v>2023</v>
      </c>
      <c r="G573" s="39" t="s">
        <v>15</v>
      </c>
      <c r="H573" s="40" t="s">
        <v>15</v>
      </c>
      <c r="I573" s="40" t="s">
        <v>15</v>
      </c>
      <c r="J573" s="40" t="s">
        <v>15</v>
      </c>
      <c r="K573" s="40" t="s">
        <v>15</v>
      </c>
      <c r="L573" s="39">
        <v>0</v>
      </c>
      <c r="M573" s="41" t="s">
        <v>346</v>
      </c>
      <c r="N573" s="39" t="s">
        <v>63</v>
      </c>
      <c r="O573" s="42" t="s">
        <v>26</v>
      </c>
      <c r="P573" s="37"/>
      <c r="Q573" s="38"/>
    </row>
    <row r="574" spans="2:17" ht="60">
      <c r="B574" s="490"/>
      <c r="C574" s="493"/>
      <c r="D574" s="493"/>
      <c r="E574" s="493"/>
      <c r="F574" s="40">
        <v>2024</v>
      </c>
      <c r="G574" s="39" t="s">
        <v>15</v>
      </c>
      <c r="H574" s="40" t="s">
        <v>15</v>
      </c>
      <c r="I574" s="40" t="s">
        <v>15</v>
      </c>
      <c r="J574" s="40" t="s">
        <v>15</v>
      </c>
      <c r="K574" s="40" t="s">
        <v>15</v>
      </c>
      <c r="L574" s="39">
        <v>0</v>
      </c>
      <c r="M574" s="41" t="s">
        <v>346</v>
      </c>
      <c r="N574" s="39" t="s">
        <v>63</v>
      </c>
      <c r="O574" s="42" t="s">
        <v>26</v>
      </c>
      <c r="P574" s="37"/>
      <c r="Q574" s="38"/>
    </row>
    <row r="575" spans="2:17" ht="60">
      <c r="B575" s="491"/>
      <c r="C575" s="494"/>
      <c r="D575" s="494"/>
      <c r="E575" s="494"/>
      <c r="F575" s="43">
        <v>2025</v>
      </c>
      <c r="G575" s="43" t="s">
        <v>15</v>
      </c>
      <c r="H575" s="44" t="s">
        <v>15</v>
      </c>
      <c r="I575" s="44" t="s">
        <v>15</v>
      </c>
      <c r="J575" s="44" t="s">
        <v>15</v>
      </c>
      <c r="K575" s="44" t="s">
        <v>15</v>
      </c>
      <c r="L575" s="43">
        <v>0</v>
      </c>
      <c r="M575" s="45" t="s">
        <v>346</v>
      </c>
      <c r="N575" s="43" t="s">
        <v>63</v>
      </c>
      <c r="O575" s="46" t="s">
        <v>26</v>
      </c>
      <c r="P575" s="47"/>
      <c r="Q575" s="48"/>
    </row>
    <row r="576" spans="2:17" ht="60">
      <c r="B576" s="522">
        <v>114</v>
      </c>
      <c r="C576" s="524" t="s">
        <v>349</v>
      </c>
      <c r="D576" s="526" t="s">
        <v>337</v>
      </c>
      <c r="E576" s="524" t="s">
        <v>338</v>
      </c>
      <c r="F576" s="241">
        <v>2021</v>
      </c>
      <c r="G576" s="240" t="s">
        <v>15</v>
      </c>
      <c r="H576" s="241" t="s">
        <v>15</v>
      </c>
      <c r="I576" s="241" t="s">
        <v>15</v>
      </c>
      <c r="J576" s="241" t="s">
        <v>15</v>
      </c>
      <c r="K576" s="241" t="s">
        <v>15</v>
      </c>
      <c r="L576" s="240">
        <v>0</v>
      </c>
      <c r="M576" s="242" t="s">
        <v>350</v>
      </c>
      <c r="N576" s="240" t="s">
        <v>63</v>
      </c>
      <c r="O576" s="243" t="s">
        <v>93</v>
      </c>
      <c r="P576" s="53"/>
      <c r="Q576" s="54"/>
    </row>
    <row r="577" spans="2:17" ht="60">
      <c r="B577" s="507"/>
      <c r="C577" s="510"/>
      <c r="D577" s="510"/>
      <c r="E577" s="510"/>
      <c r="F577" s="114">
        <v>2022</v>
      </c>
      <c r="G577" s="104" t="s">
        <v>15</v>
      </c>
      <c r="H577" s="114" t="s">
        <v>15</v>
      </c>
      <c r="I577" s="114" t="s">
        <v>15</v>
      </c>
      <c r="J577" s="114" t="s">
        <v>15</v>
      </c>
      <c r="K577" s="114" t="s">
        <v>15</v>
      </c>
      <c r="L577" s="104">
        <v>0</v>
      </c>
      <c r="M577" s="115" t="s">
        <v>350</v>
      </c>
      <c r="N577" s="104" t="s">
        <v>63</v>
      </c>
      <c r="O577" s="244" t="s">
        <v>93</v>
      </c>
      <c r="P577" s="37"/>
      <c r="Q577" s="38"/>
    </row>
    <row r="578" spans="2:17" ht="60">
      <c r="B578" s="507"/>
      <c r="C578" s="510"/>
      <c r="D578" s="510"/>
      <c r="E578" s="510"/>
      <c r="F578" s="114">
        <v>2023</v>
      </c>
      <c r="G578" s="100" t="s">
        <v>66</v>
      </c>
      <c r="H578" s="114" t="s">
        <v>15</v>
      </c>
      <c r="I578" s="114">
        <v>215</v>
      </c>
      <c r="J578" s="114" t="s">
        <v>15</v>
      </c>
      <c r="K578" s="114" t="s">
        <v>15</v>
      </c>
      <c r="L578" s="104">
        <v>215</v>
      </c>
      <c r="M578" s="115" t="s">
        <v>350</v>
      </c>
      <c r="N578" s="104" t="s">
        <v>63</v>
      </c>
      <c r="O578" s="244" t="s">
        <v>93</v>
      </c>
      <c r="P578" s="37"/>
      <c r="Q578" s="38"/>
    </row>
    <row r="579" spans="2:17" ht="60">
      <c r="B579" s="507"/>
      <c r="C579" s="510"/>
      <c r="D579" s="510"/>
      <c r="E579" s="510"/>
      <c r="F579" s="114">
        <v>2024</v>
      </c>
      <c r="G579" s="100"/>
      <c r="H579" s="114" t="s">
        <v>15</v>
      </c>
      <c r="I579" s="114" t="s">
        <v>15</v>
      </c>
      <c r="J579" s="114" t="s">
        <v>15</v>
      </c>
      <c r="K579" s="114" t="s">
        <v>15</v>
      </c>
      <c r="L579" s="104">
        <v>0</v>
      </c>
      <c r="M579" s="115" t="s">
        <v>350</v>
      </c>
      <c r="N579" s="104" t="s">
        <v>63</v>
      </c>
      <c r="O579" s="244" t="s">
        <v>93</v>
      </c>
      <c r="P579" s="37"/>
      <c r="Q579" s="38"/>
    </row>
    <row r="580" spans="2:17" ht="60">
      <c r="B580" s="523"/>
      <c r="C580" s="525"/>
      <c r="D580" s="525"/>
      <c r="E580" s="525"/>
      <c r="F580" s="245">
        <v>2025</v>
      </c>
      <c r="G580" s="246" t="s">
        <v>351</v>
      </c>
      <c r="H580" s="247">
        <v>40000</v>
      </c>
      <c r="I580" s="247">
        <v>283</v>
      </c>
      <c r="J580" s="247" t="s">
        <v>15</v>
      </c>
      <c r="K580" s="247" t="s">
        <v>15</v>
      </c>
      <c r="L580" s="245">
        <v>40283</v>
      </c>
      <c r="M580" s="248" t="s">
        <v>350</v>
      </c>
      <c r="N580" s="245" t="s">
        <v>63</v>
      </c>
      <c r="O580" s="244" t="s">
        <v>93</v>
      </c>
      <c r="P580" s="47"/>
      <c r="Q580" s="48"/>
    </row>
    <row r="581" spans="2:17" ht="60">
      <c r="B581" s="489">
        <v>115</v>
      </c>
      <c r="C581" s="492" t="s">
        <v>352</v>
      </c>
      <c r="D581" s="495" t="s">
        <v>337</v>
      </c>
      <c r="E581" s="492" t="s">
        <v>338</v>
      </c>
      <c r="F581" s="50">
        <v>2021</v>
      </c>
      <c r="G581" s="49" t="s">
        <v>15</v>
      </c>
      <c r="H581" s="50" t="s">
        <v>15</v>
      </c>
      <c r="I581" s="50" t="s">
        <v>15</v>
      </c>
      <c r="J581" s="50" t="s">
        <v>15</v>
      </c>
      <c r="K581" s="50" t="s">
        <v>15</v>
      </c>
      <c r="L581" s="49">
        <v>0</v>
      </c>
      <c r="M581" s="51" t="s">
        <v>350</v>
      </c>
      <c r="N581" s="49" t="s">
        <v>63</v>
      </c>
      <c r="O581" s="161" t="s">
        <v>26</v>
      </c>
      <c r="P581" s="53"/>
      <c r="Q581" s="54"/>
    </row>
    <row r="582" spans="2:17" ht="60">
      <c r="B582" s="490"/>
      <c r="C582" s="493"/>
      <c r="D582" s="493"/>
      <c r="E582" s="493"/>
      <c r="F582" s="40">
        <v>2022</v>
      </c>
      <c r="G582" s="39" t="s">
        <v>15</v>
      </c>
      <c r="H582" s="40" t="s">
        <v>15</v>
      </c>
      <c r="I582" s="40" t="s">
        <v>15</v>
      </c>
      <c r="J582" s="40" t="s">
        <v>15</v>
      </c>
      <c r="K582" s="40" t="s">
        <v>15</v>
      </c>
      <c r="L582" s="39">
        <v>0</v>
      </c>
      <c r="M582" s="41" t="s">
        <v>350</v>
      </c>
      <c r="N582" s="39" t="s">
        <v>63</v>
      </c>
      <c r="O582" s="162" t="s">
        <v>26</v>
      </c>
      <c r="P582" s="37"/>
      <c r="Q582" s="38"/>
    </row>
    <row r="583" spans="2:17" ht="60">
      <c r="B583" s="490"/>
      <c r="C583" s="493"/>
      <c r="D583" s="493"/>
      <c r="E583" s="493"/>
      <c r="F583" s="40">
        <v>2023</v>
      </c>
      <c r="G583" s="164" t="s">
        <v>353</v>
      </c>
      <c r="H583" s="40">
        <v>3714</v>
      </c>
      <c r="I583" s="40">
        <v>37.520000000000003</v>
      </c>
      <c r="J583" s="40" t="s">
        <v>15</v>
      </c>
      <c r="K583" s="40" t="s">
        <v>15</v>
      </c>
      <c r="L583" s="39">
        <v>3751.52</v>
      </c>
      <c r="M583" s="41" t="s">
        <v>350</v>
      </c>
      <c r="N583" s="39" t="s">
        <v>63</v>
      </c>
      <c r="O583" s="162" t="s">
        <v>26</v>
      </c>
      <c r="P583" s="37"/>
      <c r="Q583" s="38"/>
    </row>
    <row r="584" spans="2:17" ht="60">
      <c r="B584" s="490"/>
      <c r="C584" s="493"/>
      <c r="D584" s="493"/>
      <c r="E584" s="493"/>
      <c r="F584" s="40">
        <v>2024</v>
      </c>
      <c r="G584" s="39" t="s">
        <v>15</v>
      </c>
      <c r="H584" s="40" t="s">
        <v>15</v>
      </c>
      <c r="I584" s="40" t="s">
        <v>15</v>
      </c>
      <c r="J584" s="40" t="s">
        <v>15</v>
      </c>
      <c r="K584" s="40" t="s">
        <v>15</v>
      </c>
      <c r="L584" s="39">
        <v>0</v>
      </c>
      <c r="M584" s="41" t="s">
        <v>350</v>
      </c>
      <c r="N584" s="39" t="s">
        <v>63</v>
      </c>
      <c r="O584" s="162" t="s">
        <v>26</v>
      </c>
      <c r="P584" s="37"/>
      <c r="Q584" s="38"/>
    </row>
    <row r="585" spans="2:17" ht="60">
      <c r="B585" s="491"/>
      <c r="C585" s="494"/>
      <c r="D585" s="494"/>
      <c r="E585" s="494"/>
      <c r="F585" s="43">
        <v>2025</v>
      </c>
      <c r="G585" s="43" t="s">
        <v>15</v>
      </c>
      <c r="H585" s="44" t="s">
        <v>15</v>
      </c>
      <c r="I585" s="44" t="s">
        <v>15</v>
      </c>
      <c r="J585" s="44" t="s">
        <v>15</v>
      </c>
      <c r="K585" s="44" t="s">
        <v>15</v>
      </c>
      <c r="L585" s="43">
        <v>0</v>
      </c>
      <c r="M585" s="45" t="s">
        <v>350</v>
      </c>
      <c r="N585" s="43" t="s">
        <v>63</v>
      </c>
      <c r="O585" s="46" t="s">
        <v>26</v>
      </c>
      <c r="P585" s="47"/>
      <c r="Q585" s="48"/>
    </row>
    <row r="586" spans="2:17" ht="60">
      <c r="B586" s="489">
        <v>116</v>
      </c>
      <c r="C586" s="492" t="s">
        <v>354</v>
      </c>
      <c r="D586" s="495" t="s">
        <v>337</v>
      </c>
      <c r="E586" s="492" t="s">
        <v>338</v>
      </c>
      <c r="F586" s="50">
        <v>2021</v>
      </c>
      <c r="G586" s="49" t="s">
        <v>15</v>
      </c>
      <c r="H586" s="50" t="s">
        <v>15</v>
      </c>
      <c r="I586" s="50" t="s">
        <v>15</v>
      </c>
      <c r="J586" s="50" t="s">
        <v>15</v>
      </c>
      <c r="K586" s="50" t="s">
        <v>15</v>
      </c>
      <c r="L586" s="49">
        <v>0</v>
      </c>
      <c r="M586" s="51" t="s">
        <v>350</v>
      </c>
      <c r="N586" s="49" t="s">
        <v>63</v>
      </c>
      <c r="O586" s="52" t="s">
        <v>26</v>
      </c>
      <c r="P586" s="53"/>
      <c r="Q586" s="54"/>
    </row>
    <row r="587" spans="2:17" ht="60">
      <c r="B587" s="490"/>
      <c r="C587" s="493"/>
      <c r="D587" s="493"/>
      <c r="E587" s="493"/>
      <c r="F587" s="40">
        <v>2022</v>
      </c>
      <c r="G587" s="39" t="s">
        <v>355</v>
      </c>
      <c r="H587" s="40">
        <v>2130.06</v>
      </c>
      <c r="I587" s="40">
        <v>21.52</v>
      </c>
      <c r="J587" s="40" t="s">
        <v>15</v>
      </c>
      <c r="K587" s="40" t="s">
        <v>15</v>
      </c>
      <c r="L587" s="39">
        <v>2151.58</v>
      </c>
      <c r="M587" s="41" t="s">
        <v>350</v>
      </c>
      <c r="N587" s="39" t="s">
        <v>63</v>
      </c>
      <c r="O587" s="42" t="s">
        <v>26</v>
      </c>
      <c r="P587" s="37"/>
      <c r="Q587" s="38"/>
    </row>
    <row r="588" spans="2:17" ht="60">
      <c r="B588" s="490"/>
      <c r="C588" s="493"/>
      <c r="D588" s="493"/>
      <c r="E588" s="493"/>
      <c r="F588" s="40">
        <v>2023</v>
      </c>
      <c r="G588" s="39" t="s">
        <v>15</v>
      </c>
      <c r="H588" s="40" t="s">
        <v>15</v>
      </c>
      <c r="I588" s="40" t="s">
        <v>15</v>
      </c>
      <c r="J588" s="40" t="s">
        <v>15</v>
      </c>
      <c r="K588" s="40" t="s">
        <v>15</v>
      </c>
      <c r="L588" s="39">
        <v>0</v>
      </c>
      <c r="M588" s="41" t="s">
        <v>350</v>
      </c>
      <c r="N588" s="39" t="s">
        <v>63</v>
      </c>
      <c r="O588" s="42" t="s">
        <v>26</v>
      </c>
      <c r="P588" s="37"/>
      <c r="Q588" s="38"/>
    </row>
    <row r="589" spans="2:17" ht="60">
      <c r="B589" s="490"/>
      <c r="C589" s="493"/>
      <c r="D589" s="493"/>
      <c r="E589" s="493"/>
      <c r="F589" s="40">
        <v>2024</v>
      </c>
      <c r="G589" s="39" t="s">
        <v>15</v>
      </c>
      <c r="H589" s="40" t="s">
        <v>15</v>
      </c>
      <c r="I589" s="40" t="s">
        <v>15</v>
      </c>
      <c r="J589" s="40" t="s">
        <v>15</v>
      </c>
      <c r="K589" s="40" t="s">
        <v>15</v>
      </c>
      <c r="L589" s="39">
        <v>0</v>
      </c>
      <c r="M589" s="41" t="s">
        <v>350</v>
      </c>
      <c r="N589" s="39" t="s">
        <v>63</v>
      </c>
      <c r="O589" s="42" t="s">
        <v>26</v>
      </c>
      <c r="P589" s="37"/>
      <c r="Q589" s="38"/>
    </row>
    <row r="590" spans="2:17" ht="60">
      <c r="B590" s="513"/>
      <c r="C590" s="514"/>
      <c r="D590" s="514"/>
      <c r="E590" s="514"/>
      <c r="F590" s="249">
        <v>2025</v>
      </c>
      <c r="G590" s="249" t="s">
        <v>15</v>
      </c>
      <c r="H590" s="250" t="s">
        <v>15</v>
      </c>
      <c r="I590" s="250" t="s">
        <v>15</v>
      </c>
      <c r="J590" s="250" t="s">
        <v>15</v>
      </c>
      <c r="K590" s="250" t="s">
        <v>15</v>
      </c>
      <c r="L590" s="249">
        <v>0</v>
      </c>
      <c r="M590" s="251" t="s">
        <v>350</v>
      </c>
      <c r="N590" s="249" t="s">
        <v>63</v>
      </c>
      <c r="O590" s="162" t="s">
        <v>26</v>
      </c>
      <c r="P590" s="37"/>
      <c r="Q590" s="38"/>
    </row>
    <row r="591" spans="2:17" ht="60">
      <c r="B591" s="489">
        <v>117</v>
      </c>
      <c r="C591" s="492" t="s">
        <v>356</v>
      </c>
      <c r="D591" s="495" t="s">
        <v>337</v>
      </c>
      <c r="E591" s="492" t="s">
        <v>357</v>
      </c>
      <c r="F591" s="50">
        <v>2021</v>
      </c>
      <c r="G591" s="49" t="s">
        <v>15</v>
      </c>
      <c r="H591" s="50" t="s">
        <v>15</v>
      </c>
      <c r="I591" s="50" t="s">
        <v>15</v>
      </c>
      <c r="J591" s="50" t="s">
        <v>15</v>
      </c>
      <c r="K591" s="50" t="s">
        <v>15</v>
      </c>
      <c r="L591" s="49">
        <v>0</v>
      </c>
      <c r="M591" s="51" t="s">
        <v>358</v>
      </c>
      <c r="N591" s="49" t="s">
        <v>63</v>
      </c>
      <c r="O591" s="49" t="s">
        <v>26</v>
      </c>
      <c r="P591" s="205"/>
      <c r="Q591" s="54"/>
    </row>
    <row r="592" spans="2:17" ht="60">
      <c r="B592" s="490"/>
      <c r="C592" s="493"/>
      <c r="D592" s="493"/>
      <c r="E592" s="493"/>
      <c r="F592" s="40">
        <v>2022</v>
      </c>
      <c r="G592" s="39" t="s">
        <v>359</v>
      </c>
      <c r="H592" s="40" t="s">
        <v>15</v>
      </c>
      <c r="I592" s="40">
        <v>350</v>
      </c>
      <c r="J592" s="40" t="s">
        <v>15</v>
      </c>
      <c r="K592" s="40" t="s">
        <v>15</v>
      </c>
      <c r="L592" s="39">
        <v>350</v>
      </c>
      <c r="M592" s="41" t="s">
        <v>358</v>
      </c>
      <c r="N592" s="39" t="s">
        <v>63</v>
      </c>
      <c r="O592" s="39" t="s">
        <v>26</v>
      </c>
      <c r="Q592" s="38"/>
    </row>
    <row r="593" spans="2:17" ht="60">
      <c r="B593" s="490"/>
      <c r="C593" s="493"/>
      <c r="D593" s="493"/>
      <c r="E593" s="493"/>
      <c r="F593" s="40">
        <v>2023</v>
      </c>
      <c r="G593" s="164" t="s">
        <v>360</v>
      </c>
      <c r="H593" s="250">
        <v>9000</v>
      </c>
      <c r="I593" s="40">
        <v>91</v>
      </c>
      <c r="J593" s="40" t="s">
        <v>15</v>
      </c>
      <c r="K593" s="40" t="s">
        <v>15</v>
      </c>
      <c r="L593" s="39">
        <v>9091</v>
      </c>
      <c r="M593" s="41" t="s">
        <v>358</v>
      </c>
      <c r="N593" s="39" t="s">
        <v>63</v>
      </c>
      <c r="O593" s="39" t="s">
        <v>26</v>
      </c>
      <c r="Q593" s="38"/>
    </row>
    <row r="594" spans="2:17" ht="60">
      <c r="B594" s="490"/>
      <c r="C594" s="493"/>
      <c r="D594" s="493"/>
      <c r="E594" s="493"/>
      <c r="F594" s="40">
        <v>2024</v>
      </c>
      <c r="G594" s="252" t="s">
        <v>361</v>
      </c>
      <c r="H594" s="253">
        <v>8451.86</v>
      </c>
      <c r="I594" s="254">
        <v>440.15</v>
      </c>
      <c r="J594" s="40" t="s">
        <v>15</v>
      </c>
      <c r="K594" s="40" t="s">
        <v>15</v>
      </c>
      <c r="L594" s="255">
        <v>8537.31</v>
      </c>
      <c r="M594" s="41" t="s">
        <v>358</v>
      </c>
      <c r="N594" s="39" t="s">
        <v>63</v>
      </c>
      <c r="O594" s="39" t="s">
        <v>26</v>
      </c>
      <c r="Q594" s="38"/>
    </row>
    <row r="595" spans="2:17" ht="60">
      <c r="B595" s="513"/>
      <c r="C595" s="514"/>
      <c r="D595" s="514"/>
      <c r="E595" s="514"/>
      <c r="F595" s="249">
        <v>2025</v>
      </c>
      <c r="G595" s="256"/>
      <c r="H595" s="257"/>
      <c r="I595" s="250"/>
      <c r="J595" s="250"/>
      <c r="K595" s="250"/>
      <c r="L595" s="249"/>
      <c r="M595" s="251" t="s">
        <v>358</v>
      </c>
      <c r="N595" s="249" t="s">
        <v>63</v>
      </c>
      <c r="O595" s="249" t="s">
        <v>26</v>
      </c>
      <c r="Q595" s="38"/>
    </row>
    <row r="596" spans="2:17" ht="36">
      <c r="B596" s="515">
        <v>118</v>
      </c>
      <c r="C596" s="518" t="s">
        <v>362</v>
      </c>
      <c r="D596" s="521" t="s">
        <v>337</v>
      </c>
      <c r="E596" s="521" t="s">
        <v>363</v>
      </c>
      <c r="F596" s="122">
        <v>2021</v>
      </c>
      <c r="G596" s="121" t="s">
        <v>15</v>
      </c>
      <c r="H596" s="122" t="s">
        <v>15</v>
      </c>
      <c r="I596" s="122" t="s">
        <v>15</v>
      </c>
      <c r="J596" s="122" t="s">
        <v>15</v>
      </c>
      <c r="K596" s="122" t="s">
        <v>15</v>
      </c>
      <c r="L596" s="121">
        <v>0</v>
      </c>
      <c r="M596" s="123" t="s">
        <v>62</v>
      </c>
      <c r="N596" s="258" t="s">
        <v>288</v>
      </c>
      <c r="O596" s="56" t="s">
        <v>21</v>
      </c>
      <c r="P596" s="205"/>
      <c r="Q596" s="54"/>
    </row>
    <row r="597" spans="2:17" ht="36">
      <c r="B597" s="516"/>
      <c r="C597" s="519"/>
      <c r="D597" s="519"/>
      <c r="E597" s="519"/>
      <c r="F597" s="126">
        <v>2022</v>
      </c>
      <c r="G597" s="125" t="s">
        <v>15</v>
      </c>
      <c r="H597" s="126" t="s">
        <v>15</v>
      </c>
      <c r="I597" s="126" t="s">
        <v>15</v>
      </c>
      <c r="J597" s="126" t="s">
        <v>15</v>
      </c>
      <c r="K597" s="126" t="s">
        <v>15</v>
      </c>
      <c r="L597" s="125">
        <v>0</v>
      </c>
      <c r="M597" s="127" t="s">
        <v>62</v>
      </c>
      <c r="N597" s="259" t="s">
        <v>288</v>
      </c>
      <c r="O597" s="59" t="s">
        <v>21</v>
      </c>
      <c r="Q597" s="38"/>
    </row>
    <row r="598" spans="2:17" ht="36">
      <c r="B598" s="516"/>
      <c r="C598" s="519"/>
      <c r="D598" s="519"/>
      <c r="E598" s="519"/>
      <c r="F598" s="126">
        <v>2023</v>
      </c>
      <c r="G598" s="125" t="s">
        <v>15</v>
      </c>
      <c r="H598" s="126" t="s">
        <v>15</v>
      </c>
      <c r="I598" s="126" t="s">
        <v>15</v>
      </c>
      <c r="J598" s="126" t="s">
        <v>15</v>
      </c>
      <c r="K598" s="126" t="s">
        <v>15</v>
      </c>
      <c r="L598" s="125">
        <v>0</v>
      </c>
      <c r="M598" s="127" t="s">
        <v>62</v>
      </c>
      <c r="N598" s="259" t="s">
        <v>288</v>
      </c>
      <c r="O598" s="59" t="s">
        <v>21</v>
      </c>
      <c r="Q598" s="38"/>
    </row>
    <row r="599" spans="2:17" ht="55.2">
      <c r="B599" s="516"/>
      <c r="C599" s="519"/>
      <c r="D599" s="519"/>
      <c r="E599" s="519"/>
      <c r="F599" s="126">
        <v>2024</v>
      </c>
      <c r="G599" s="125" t="s">
        <v>364</v>
      </c>
      <c r="H599" s="126" t="s">
        <v>15</v>
      </c>
      <c r="I599" s="126" t="s">
        <v>15</v>
      </c>
      <c r="J599" s="126" t="s">
        <v>15</v>
      </c>
      <c r="K599" s="126" t="s">
        <v>15</v>
      </c>
      <c r="L599" s="125">
        <v>0</v>
      </c>
      <c r="M599" s="127" t="s">
        <v>62</v>
      </c>
      <c r="N599" s="259" t="s">
        <v>288</v>
      </c>
      <c r="O599" s="59" t="s">
        <v>21</v>
      </c>
      <c r="Q599" s="38"/>
    </row>
    <row r="600" spans="2:17" ht="36">
      <c r="B600" s="517"/>
      <c r="C600" s="520"/>
      <c r="D600" s="520"/>
      <c r="E600" s="520"/>
      <c r="F600" s="130">
        <v>2025</v>
      </c>
      <c r="G600" s="130" t="s">
        <v>15</v>
      </c>
      <c r="H600" s="131" t="s">
        <v>15</v>
      </c>
      <c r="I600" s="131" t="s">
        <v>15</v>
      </c>
      <c r="J600" s="131" t="s">
        <v>15</v>
      </c>
      <c r="K600" s="131" t="s">
        <v>15</v>
      </c>
      <c r="L600" s="130">
        <v>0</v>
      </c>
      <c r="M600" s="132" t="s">
        <v>62</v>
      </c>
      <c r="N600" s="260" t="s">
        <v>288</v>
      </c>
      <c r="O600" s="64" t="s">
        <v>21</v>
      </c>
      <c r="P600" s="209"/>
      <c r="Q600" s="48"/>
    </row>
    <row r="601" spans="2:17" ht="60">
      <c r="B601" s="503">
        <v>119</v>
      </c>
      <c r="C601" s="504" t="s">
        <v>365</v>
      </c>
      <c r="D601" s="505" t="s">
        <v>337</v>
      </c>
      <c r="E601" s="505" t="s">
        <v>363</v>
      </c>
      <c r="F601" s="34">
        <v>2021</v>
      </c>
      <c r="G601" s="33" t="s">
        <v>366</v>
      </c>
      <c r="H601" s="34" t="s">
        <v>15</v>
      </c>
      <c r="I601" s="34">
        <v>150</v>
      </c>
      <c r="J601" s="34" t="s">
        <v>15</v>
      </c>
      <c r="K601" s="34" t="s">
        <v>15</v>
      </c>
      <c r="L601" s="33">
        <v>150</v>
      </c>
      <c r="M601" s="35" t="s">
        <v>367</v>
      </c>
      <c r="N601" s="33" t="s">
        <v>25</v>
      </c>
      <c r="O601" s="36" t="s">
        <v>26</v>
      </c>
      <c r="P601" s="37"/>
      <c r="Q601" s="38"/>
    </row>
    <row r="602" spans="2:17" ht="60">
      <c r="B602" s="490"/>
      <c r="C602" s="493"/>
      <c r="D602" s="493"/>
      <c r="E602" s="493"/>
      <c r="F602" s="40">
        <v>2022</v>
      </c>
      <c r="G602" s="39" t="s">
        <v>15</v>
      </c>
      <c r="H602" s="40" t="s">
        <v>15</v>
      </c>
      <c r="I602" s="40" t="s">
        <v>15</v>
      </c>
      <c r="J602" s="40" t="s">
        <v>15</v>
      </c>
      <c r="K602" s="40" t="s">
        <v>15</v>
      </c>
      <c r="L602" s="39">
        <v>0</v>
      </c>
      <c r="M602" s="41" t="s">
        <v>367</v>
      </c>
      <c r="N602" s="39" t="s">
        <v>25</v>
      </c>
      <c r="O602" s="42" t="s">
        <v>26</v>
      </c>
      <c r="P602" s="37"/>
      <c r="Q602" s="38"/>
    </row>
    <row r="603" spans="2:17" ht="60">
      <c r="B603" s="490"/>
      <c r="C603" s="493"/>
      <c r="D603" s="493"/>
      <c r="E603" s="493"/>
      <c r="F603" s="40">
        <v>2023</v>
      </c>
      <c r="G603" s="39" t="s">
        <v>368</v>
      </c>
      <c r="H603" s="40" t="s">
        <v>15</v>
      </c>
      <c r="I603" s="40">
        <v>555.29999999999995</v>
      </c>
      <c r="J603" s="40" t="s">
        <v>15</v>
      </c>
      <c r="K603" s="40" t="s">
        <v>15</v>
      </c>
      <c r="L603" s="39">
        <v>555.21900000000005</v>
      </c>
      <c r="M603" s="41" t="s">
        <v>367</v>
      </c>
      <c r="N603" s="39" t="s">
        <v>25</v>
      </c>
      <c r="O603" s="42" t="s">
        <v>26</v>
      </c>
      <c r="P603" s="37"/>
      <c r="Q603" s="38"/>
    </row>
    <row r="604" spans="2:17" ht="60">
      <c r="B604" s="490"/>
      <c r="C604" s="493"/>
      <c r="D604" s="493"/>
      <c r="E604" s="493"/>
      <c r="F604" s="40">
        <v>2024</v>
      </c>
      <c r="G604" s="164" t="s">
        <v>369</v>
      </c>
      <c r="H604" s="40">
        <v>610.14</v>
      </c>
      <c r="I604" s="40">
        <v>0</v>
      </c>
      <c r="J604" s="40">
        <v>0</v>
      </c>
      <c r="K604" s="40">
        <v>0</v>
      </c>
      <c r="L604" s="39">
        <f>H604+I604+J604+K604</f>
        <v>610.14</v>
      </c>
      <c r="M604" s="41" t="s">
        <v>367</v>
      </c>
      <c r="N604" s="39" t="s">
        <v>25</v>
      </c>
      <c r="O604" s="42" t="s">
        <v>26</v>
      </c>
      <c r="P604" s="37"/>
      <c r="Q604" s="38"/>
    </row>
    <row r="605" spans="2:17" ht="60">
      <c r="B605" s="491"/>
      <c r="C605" s="494"/>
      <c r="D605" s="494"/>
      <c r="E605" s="494"/>
      <c r="F605" s="43">
        <v>2025</v>
      </c>
      <c r="G605" s="43" t="s">
        <v>15</v>
      </c>
      <c r="H605" s="44" t="s">
        <v>15</v>
      </c>
      <c r="I605" s="44" t="s">
        <v>15</v>
      </c>
      <c r="J605" s="44" t="s">
        <v>15</v>
      </c>
      <c r="K605" s="44" t="s">
        <v>15</v>
      </c>
      <c r="L605" s="43">
        <v>0</v>
      </c>
      <c r="M605" s="45" t="s">
        <v>367</v>
      </c>
      <c r="N605" s="43" t="s">
        <v>25</v>
      </c>
      <c r="O605" s="46" t="s">
        <v>26</v>
      </c>
      <c r="P605" s="47"/>
      <c r="Q605" s="48"/>
    </row>
    <row r="606" spans="2:17" s="22" customFormat="1" ht="60">
      <c r="B606" s="506">
        <v>120</v>
      </c>
      <c r="C606" s="509" t="s">
        <v>370</v>
      </c>
      <c r="D606" s="512" t="s">
        <v>337</v>
      </c>
      <c r="E606" s="509" t="s">
        <v>338</v>
      </c>
      <c r="F606" s="112">
        <v>2021</v>
      </c>
      <c r="G606" s="111" t="s">
        <v>371</v>
      </c>
      <c r="H606" s="112" t="s">
        <v>15</v>
      </c>
      <c r="I606" s="112">
        <v>250</v>
      </c>
      <c r="J606" s="112" t="s">
        <v>15</v>
      </c>
      <c r="K606" s="112" t="s">
        <v>15</v>
      </c>
      <c r="L606" s="111">
        <v>250</v>
      </c>
      <c r="M606" s="113" t="s">
        <v>372</v>
      </c>
      <c r="N606" s="111" t="s">
        <v>31</v>
      </c>
      <c r="O606" s="195" t="s">
        <v>93</v>
      </c>
      <c r="P606" s="53"/>
      <c r="Q606" s="54"/>
    </row>
    <row r="607" spans="2:17" s="22" customFormat="1" ht="60">
      <c r="B607" s="507"/>
      <c r="C607" s="510"/>
      <c r="D607" s="510"/>
      <c r="E607" s="510"/>
      <c r="F607" s="114">
        <v>2022</v>
      </c>
      <c r="G607" s="104" t="s">
        <v>15</v>
      </c>
      <c r="H607" s="114" t="s">
        <v>15</v>
      </c>
      <c r="I607" s="114" t="s">
        <v>15</v>
      </c>
      <c r="J607" s="114" t="s">
        <v>15</v>
      </c>
      <c r="K607" s="114" t="s">
        <v>15</v>
      </c>
      <c r="L607" s="104">
        <v>0</v>
      </c>
      <c r="M607" s="115" t="s">
        <v>372</v>
      </c>
      <c r="N607" s="104" t="s">
        <v>31</v>
      </c>
      <c r="O607" s="196" t="s">
        <v>93</v>
      </c>
      <c r="P607" s="37"/>
      <c r="Q607" s="38"/>
    </row>
    <row r="608" spans="2:17" s="22" customFormat="1" ht="60">
      <c r="B608" s="507"/>
      <c r="C608" s="510"/>
      <c r="D608" s="510"/>
      <c r="E608" s="510"/>
      <c r="F608" s="114">
        <v>2023</v>
      </c>
      <c r="G608" s="104"/>
      <c r="H608" s="114" t="s">
        <v>15</v>
      </c>
      <c r="I608" s="114" t="s">
        <v>15</v>
      </c>
      <c r="J608" s="114" t="s">
        <v>15</v>
      </c>
      <c r="K608" s="114" t="s">
        <v>15</v>
      </c>
      <c r="L608" s="104">
        <v>0</v>
      </c>
      <c r="M608" s="115" t="s">
        <v>372</v>
      </c>
      <c r="N608" s="104" t="s">
        <v>31</v>
      </c>
      <c r="O608" s="196" t="s">
        <v>93</v>
      </c>
      <c r="P608" s="37"/>
      <c r="Q608" s="38"/>
    </row>
    <row r="609" spans="2:17" s="22" customFormat="1" ht="60">
      <c r="B609" s="507"/>
      <c r="C609" s="510"/>
      <c r="D609" s="510"/>
      <c r="E609" s="510"/>
      <c r="F609" s="114">
        <v>2024</v>
      </c>
      <c r="G609" s="212" t="s">
        <v>373</v>
      </c>
      <c r="H609" s="114" t="s">
        <v>15</v>
      </c>
      <c r="I609" s="114" t="s">
        <v>15</v>
      </c>
      <c r="J609" s="114" t="s">
        <v>15</v>
      </c>
      <c r="K609" s="114" t="s">
        <v>15</v>
      </c>
      <c r="L609" s="104">
        <v>0</v>
      </c>
      <c r="M609" s="115" t="s">
        <v>372</v>
      </c>
      <c r="N609" s="104" t="s">
        <v>31</v>
      </c>
      <c r="O609" s="196" t="s">
        <v>93</v>
      </c>
      <c r="P609" s="37"/>
      <c r="Q609" s="38"/>
    </row>
    <row r="610" spans="2:17" s="22" customFormat="1" ht="60">
      <c r="B610" s="508"/>
      <c r="C610" s="511"/>
      <c r="D610" s="511"/>
      <c r="E610" s="511"/>
      <c r="F610" s="117">
        <v>2025</v>
      </c>
      <c r="G610" s="117" t="s">
        <v>15</v>
      </c>
      <c r="H610" s="118" t="s">
        <v>15</v>
      </c>
      <c r="I610" s="118" t="s">
        <v>15</v>
      </c>
      <c r="J610" s="118" t="s">
        <v>15</v>
      </c>
      <c r="K610" s="118" t="s">
        <v>15</v>
      </c>
      <c r="L610" s="117">
        <v>0</v>
      </c>
      <c r="M610" s="119" t="s">
        <v>372</v>
      </c>
      <c r="N610" s="117" t="s">
        <v>31</v>
      </c>
      <c r="O610" s="146" t="s">
        <v>93</v>
      </c>
      <c r="P610" s="47"/>
      <c r="Q610" s="48"/>
    </row>
    <row r="611" spans="2:17" ht="69">
      <c r="B611" s="489">
        <v>121</v>
      </c>
      <c r="C611" s="492" t="s">
        <v>374</v>
      </c>
      <c r="D611" s="495" t="s">
        <v>337</v>
      </c>
      <c r="E611" s="492" t="s">
        <v>342</v>
      </c>
      <c r="F611" s="50">
        <v>2021</v>
      </c>
      <c r="G611" s="49" t="s">
        <v>375</v>
      </c>
      <c r="H611" s="50">
        <v>45.6</v>
      </c>
      <c r="I611" s="50" t="s">
        <v>15</v>
      </c>
      <c r="J611" s="50" t="s">
        <v>15</v>
      </c>
      <c r="K611" s="50" t="s">
        <v>15</v>
      </c>
      <c r="L611" s="49">
        <v>45.6</v>
      </c>
      <c r="M611" s="51" t="s">
        <v>376</v>
      </c>
      <c r="N611" s="49" t="s">
        <v>31</v>
      </c>
      <c r="O611" s="52" t="s">
        <v>26</v>
      </c>
      <c r="P611" s="53"/>
      <c r="Q611" s="54"/>
    </row>
    <row r="612" spans="2:17" ht="60">
      <c r="B612" s="490"/>
      <c r="C612" s="493"/>
      <c r="D612" s="493"/>
      <c r="E612" s="493"/>
      <c r="F612" s="40">
        <v>2022</v>
      </c>
      <c r="G612" s="39" t="s">
        <v>15</v>
      </c>
      <c r="H612" s="40" t="s">
        <v>15</v>
      </c>
      <c r="I612" s="40" t="s">
        <v>15</v>
      </c>
      <c r="J612" s="40" t="s">
        <v>15</v>
      </c>
      <c r="K612" s="40" t="s">
        <v>15</v>
      </c>
      <c r="L612" s="39">
        <v>0</v>
      </c>
      <c r="M612" s="41" t="s">
        <v>376</v>
      </c>
      <c r="N612" s="39" t="s">
        <v>31</v>
      </c>
      <c r="O612" s="42" t="s">
        <v>26</v>
      </c>
      <c r="P612" s="37"/>
      <c r="Q612" s="38"/>
    </row>
    <row r="613" spans="2:17" ht="60">
      <c r="B613" s="490"/>
      <c r="C613" s="493"/>
      <c r="D613" s="493"/>
      <c r="E613" s="493"/>
      <c r="F613" s="40">
        <v>2023</v>
      </c>
      <c r="G613" s="39" t="s">
        <v>15</v>
      </c>
      <c r="H613" s="40" t="s">
        <v>15</v>
      </c>
      <c r="I613" s="40" t="s">
        <v>15</v>
      </c>
      <c r="J613" s="40" t="s">
        <v>15</v>
      </c>
      <c r="K613" s="40" t="s">
        <v>15</v>
      </c>
      <c r="L613" s="39">
        <v>0</v>
      </c>
      <c r="M613" s="41" t="s">
        <v>376</v>
      </c>
      <c r="N613" s="39" t="s">
        <v>31</v>
      </c>
      <c r="O613" s="42" t="s">
        <v>26</v>
      </c>
      <c r="P613" s="37"/>
      <c r="Q613" s="38"/>
    </row>
    <row r="614" spans="2:17" ht="60">
      <c r="B614" s="490"/>
      <c r="C614" s="493"/>
      <c r="D614" s="493"/>
      <c r="E614" s="493"/>
      <c r="F614" s="40">
        <v>2024</v>
      </c>
      <c r="G614" s="39" t="s">
        <v>15</v>
      </c>
      <c r="H614" s="40" t="s">
        <v>15</v>
      </c>
      <c r="I614" s="40" t="s">
        <v>15</v>
      </c>
      <c r="J614" s="40" t="s">
        <v>15</v>
      </c>
      <c r="K614" s="40" t="s">
        <v>15</v>
      </c>
      <c r="L614" s="39">
        <v>0</v>
      </c>
      <c r="M614" s="41" t="s">
        <v>376</v>
      </c>
      <c r="N614" s="39" t="s">
        <v>31</v>
      </c>
      <c r="O614" s="42" t="s">
        <v>26</v>
      </c>
      <c r="P614" s="37"/>
      <c r="Q614" s="38"/>
    </row>
    <row r="615" spans="2:17" ht="60">
      <c r="B615" s="491"/>
      <c r="C615" s="494"/>
      <c r="D615" s="494"/>
      <c r="E615" s="494"/>
      <c r="F615" s="43">
        <v>2025</v>
      </c>
      <c r="G615" s="43" t="s">
        <v>15</v>
      </c>
      <c r="H615" s="44" t="s">
        <v>15</v>
      </c>
      <c r="I615" s="44" t="s">
        <v>15</v>
      </c>
      <c r="J615" s="44" t="s">
        <v>15</v>
      </c>
      <c r="K615" s="44" t="s">
        <v>15</v>
      </c>
      <c r="L615" s="43">
        <v>0</v>
      </c>
      <c r="M615" s="45" t="s">
        <v>376</v>
      </c>
      <c r="N615" s="43" t="s">
        <v>31</v>
      </c>
      <c r="O615" s="46" t="s">
        <v>26</v>
      </c>
      <c r="P615" s="47"/>
      <c r="Q615" s="48"/>
    </row>
    <row r="616" spans="2:17" s="22" customFormat="1" ht="60">
      <c r="B616" s="489">
        <v>122</v>
      </c>
      <c r="C616" s="492" t="s">
        <v>377</v>
      </c>
      <c r="D616" s="495" t="s">
        <v>337</v>
      </c>
      <c r="E616" s="492" t="s">
        <v>338</v>
      </c>
      <c r="F616" s="50">
        <v>2021</v>
      </c>
      <c r="G616" s="49" t="s">
        <v>378</v>
      </c>
      <c r="H616" s="50" t="s">
        <v>15</v>
      </c>
      <c r="I616" s="50" t="s">
        <v>15</v>
      </c>
      <c r="J616" s="50" t="s">
        <v>15</v>
      </c>
      <c r="K616" s="50" t="s">
        <v>15</v>
      </c>
      <c r="L616" s="49">
        <v>0</v>
      </c>
      <c r="M616" s="51" t="s">
        <v>372</v>
      </c>
      <c r="N616" s="49" t="s">
        <v>31</v>
      </c>
      <c r="O616" s="161" t="s">
        <v>26</v>
      </c>
      <c r="P616" s="53"/>
      <c r="Q616" s="54"/>
    </row>
    <row r="617" spans="2:17" s="22" customFormat="1" ht="60">
      <c r="B617" s="490"/>
      <c r="C617" s="493"/>
      <c r="D617" s="493"/>
      <c r="E617" s="493"/>
      <c r="F617" s="40">
        <v>2022</v>
      </c>
      <c r="G617" s="39" t="s">
        <v>15</v>
      </c>
      <c r="H617" s="40" t="s">
        <v>15</v>
      </c>
      <c r="I617" s="40" t="s">
        <v>15</v>
      </c>
      <c r="J617" s="40" t="s">
        <v>15</v>
      </c>
      <c r="K617" s="40" t="s">
        <v>15</v>
      </c>
      <c r="L617" s="39">
        <v>0</v>
      </c>
      <c r="M617" s="41" t="s">
        <v>372</v>
      </c>
      <c r="N617" s="39" t="s">
        <v>31</v>
      </c>
      <c r="O617" s="162" t="s">
        <v>26</v>
      </c>
      <c r="P617" s="37"/>
      <c r="Q617" s="38"/>
    </row>
    <row r="618" spans="2:17" s="22" customFormat="1" ht="60">
      <c r="B618" s="490"/>
      <c r="C618" s="493"/>
      <c r="D618" s="493"/>
      <c r="E618" s="493"/>
      <c r="F618" s="40">
        <v>2023</v>
      </c>
      <c r="G618" s="39"/>
      <c r="H618" s="40" t="s">
        <v>15</v>
      </c>
      <c r="I618" s="40" t="s">
        <v>15</v>
      </c>
      <c r="J618" s="40" t="s">
        <v>15</v>
      </c>
      <c r="K618" s="40" t="s">
        <v>15</v>
      </c>
      <c r="L618" s="39">
        <v>0</v>
      </c>
      <c r="M618" s="41" t="s">
        <v>372</v>
      </c>
      <c r="N618" s="39" t="s">
        <v>31</v>
      </c>
      <c r="O618" s="162" t="s">
        <v>26</v>
      </c>
      <c r="P618" s="37"/>
      <c r="Q618" s="38"/>
    </row>
    <row r="619" spans="2:17" s="22" customFormat="1" ht="60">
      <c r="B619" s="490"/>
      <c r="C619" s="493"/>
      <c r="D619" s="493"/>
      <c r="E619" s="493"/>
      <c r="F619" s="40">
        <v>2024</v>
      </c>
      <c r="G619" s="39"/>
      <c r="H619" s="40" t="s">
        <v>15</v>
      </c>
      <c r="I619" s="40" t="s">
        <v>15</v>
      </c>
      <c r="J619" s="40" t="s">
        <v>15</v>
      </c>
      <c r="K619" s="40" t="s">
        <v>15</v>
      </c>
      <c r="L619" s="39">
        <v>0</v>
      </c>
      <c r="M619" s="41" t="s">
        <v>372</v>
      </c>
      <c r="N619" s="39" t="s">
        <v>31</v>
      </c>
      <c r="O619" s="162" t="s">
        <v>26</v>
      </c>
      <c r="P619" s="37"/>
      <c r="Q619" s="38"/>
    </row>
    <row r="620" spans="2:17" s="22" customFormat="1" ht="60">
      <c r="B620" s="491"/>
      <c r="C620" s="494"/>
      <c r="D620" s="494"/>
      <c r="E620" s="494"/>
      <c r="F620" s="43">
        <v>2025</v>
      </c>
      <c r="G620" s="43" t="s">
        <v>15</v>
      </c>
      <c r="H620" s="44" t="s">
        <v>15</v>
      </c>
      <c r="I620" s="44" t="s">
        <v>15</v>
      </c>
      <c r="J620" s="44" t="s">
        <v>15</v>
      </c>
      <c r="K620" s="44" t="s">
        <v>15</v>
      </c>
      <c r="L620" s="43">
        <v>0</v>
      </c>
      <c r="M620" s="45" t="s">
        <v>372</v>
      </c>
      <c r="N620" s="43" t="s">
        <v>31</v>
      </c>
      <c r="O620" s="162" t="s">
        <v>26</v>
      </c>
      <c r="P620" s="47"/>
      <c r="Q620" s="48"/>
    </row>
    <row r="621" spans="2:17" ht="60">
      <c r="B621" s="489">
        <v>123</v>
      </c>
      <c r="C621" s="492" t="s">
        <v>379</v>
      </c>
      <c r="D621" s="495" t="s">
        <v>337</v>
      </c>
      <c r="E621" s="492" t="s">
        <v>338</v>
      </c>
      <c r="F621" s="50">
        <v>2021</v>
      </c>
      <c r="G621" s="49" t="s">
        <v>15</v>
      </c>
      <c r="H621" s="50" t="s">
        <v>15</v>
      </c>
      <c r="I621" s="50" t="s">
        <v>15</v>
      </c>
      <c r="J621" s="50" t="s">
        <v>15</v>
      </c>
      <c r="K621" s="50" t="s">
        <v>15</v>
      </c>
      <c r="L621" s="49">
        <v>0</v>
      </c>
      <c r="M621" s="51" t="s">
        <v>380</v>
      </c>
      <c r="N621" s="49" t="s">
        <v>293</v>
      </c>
      <c r="O621" s="161" t="s">
        <v>26</v>
      </c>
      <c r="P621" s="53"/>
      <c r="Q621" s="54"/>
    </row>
    <row r="622" spans="2:17" ht="60">
      <c r="B622" s="490"/>
      <c r="C622" s="493"/>
      <c r="D622" s="493"/>
      <c r="E622" s="493"/>
      <c r="F622" s="40">
        <v>2022</v>
      </c>
      <c r="G622" s="39" t="s">
        <v>15</v>
      </c>
      <c r="H622" s="40" t="s">
        <v>15</v>
      </c>
      <c r="I622" s="40" t="s">
        <v>15</v>
      </c>
      <c r="J622" s="40" t="s">
        <v>15</v>
      </c>
      <c r="K622" s="40" t="s">
        <v>15</v>
      </c>
      <c r="L622" s="39">
        <v>0</v>
      </c>
      <c r="M622" s="41" t="s">
        <v>380</v>
      </c>
      <c r="N622" s="39" t="s">
        <v>293</v>
      </c>
      <c r="O622" s="162" t="s">
        <v>26</v>
      </c>
      <c r="P622" s="37"/>
      <c r="Q622" s="38"/>
    </row>
    <row r="623" spans="2:17" ht="82.8">
      <c r="B623" s="490"/>
      <c r="C623" s="493"/>
      <c r="D623" s="493"/>
      <c r="E623" s="493"/>
      <c r="F623" s="40">
        <v>2023</v>
      </c>
      <c r="G623" s="39" t="s">
        <v>381</v>
      </c>
      <c r="H623" s="40" t="s">
        <v>15</v>
      </c>
      <c r="I623" s="40" t="s">
        <v>15</v>
      </c>
      <c r="J623" s="40" t="s">
        <v>15</v>
      </c>
      <c r="K623" s="40" t="s">
        <v>15</v>
      </c>
      <c r="L623" s="39">
        <v>0</v>
      </c>
      <c r="M623" s="41" t="s">
        <v>380</v>
      </c>
      <c r="N623" s="39" t="s">
        <v>293</v>
      </c>
      <c r="O623" s="162" t="s">
        <v>26</v>
      </c>
      <c r="P623" s="37"/>
      <c r="Q623" s="38"/>
    </row>
    <row r="624" spans="2:17" ht="60">
      <c r="B624" s="490"/>
      <c r="C624" s="493"/>
      <c r="D624" s="493"/>
      <c r="E624" s="493"/>
      <c r="F624" s="40">
        <v>2024</v>
      </c>
      <c r="G624" s="39" t="s">
        <v>15</v>
      </c>
      <c r="H624" s="40" t="s">
        <v>15</v>
      </c>
      <c r="I624" s="40" t="s">
        <v>15</v>
      </c>
      <c r="J624" s="40" t="s">
        <v>15</v>
      </c>
      <c r="K624" s="40" t="s">
        <v>15</v>
      </c>
      <c r="L624" s="39">
        <v>0</v>
      </c>
      <c r="M624" s="41" t="s">
        <v>380</v>
      </c>
      <c r="N624" s="39" t="s">
        <v>293</v>
      </c>
      <c r="O624" s="162" t="s">
        <v>26</v>
      </c>
      <c r="P624" s="37"/>
      <c r="Q624" s="38"/>
    </row>
    <row r="625" spans="2:17" ht="60">
      <c r="B625" s="491"/>
      <c r="C625" s="494"/>
      <c r="D625" s="494"/>
      <c r="E625" s="494"/>
      <c r="F625" s="43">
        <v>2025</v>
      </c>
      <c r="G625" s="43" t="s">
        <v>15</v>
      </c>
      <c r="H625" s="44" t="s">
        <v>15</v>
      </c>
      <c r="I625" s="44" t="s">
        <v>15</v>
      </c>
      <c r="J625" s="44" t="s">
        <v>15</v>
      </c>
      <c r="K625" s="44" t="s">
        <v>15</v>
      </c>
      <c r="L625" s="43">
        <v>0</v>
      </c>
      <c r="M625" s="45" t="s">
        <v>380</v>
      </c>
      <c r="N625" s="43" t="s">
        <v>293</v>
      </c>
      <c r="O625" s="46" t="s">
        <v>26</v>
      </c>
      <c r="P625" s="47"/>
      <c r="Q625" s="48"/>
    </row>
    <row r="626" spans="2:17" ht="72">
      <c r="B626" s="489">
        <v>124</v>
      </c>
      <c r="C626" s="492" t="s">
        <v>382</v>
      </c>
      <c r="D626" s="495" t="s">
        <v>337</v>
      </c>
      <c r="E626" s="495" t="s">
        <v>357</v>
      </c>
      <c r="F626" s="50">
        <v>2021</v>
      </c>
      <c r="G626" s="49" t="s">
        <v>383</v>
      </c>
      <c r="H626" s="50" t="s">
        <v>15</v>
      </c>
      <c r="I626" s="50">
        <v>1750</v>
      </c>
      <c r="J626" s="50" t="s">
        <v>15</v>
      </c>
      <c r="K626" s="50" t="s">
        <v>15</v>
      </c>
      <c r="L626" s="49">
        <v>1750</v>
      </c>
      <c r="M626" s="51" t="s">
        <v>299</v>
      </c>
      <c r="N626" s="50" t="s">
        <v>37</v>
      </c>
      <c r="O626" s="52" t="s">
        <v>26</v>
      </c>
      <c r="P626" s="53"/>
      <c r="Q626" s="54"/>
    </row>
    <row r="627" spans="2:17" ht="72">
      <c r="B627" s="490"/>
      <c r="C627" s="493"/>
      <c r="D627" s="493"/>
      <c r="E627" s="493"/>
      <c r="F627" s="40">
        <v>2022</v>
      </c>
      <c r="G627" s="39" t="s">
        <v>35</v>
      </c>
      <c r="H627" s="40" t="s">
        <v>15</v>
      </c>
      <c r="I627" s="40">
        <v>700</v>
      </c>
      <c r="J627" s="40" t="s">
        <v>15</v>
      </c>
      <c r="K627" s="40" t="s">
        <v>15</v>
      </c>
      <c r="L627" s="39">
        <v>700</v>
      </c>
      <c r="M627" s="41" t="s">
        <v>299</v>
      </c>
      <c r="N627" s="40" t="s">
        <v>37</v>
      </c>
      <c r="O627" s="42" t="s">
        <v>26</v>
      </c>
      <c r="P627" s="37"/>
      <c r="Q627" s="38"/>
    </row>
    <row r="628" spans="2:17" ht="72">
      <c r="B628" s="490"/>
      <c r="C628" s="493"/>
      <c r="D628" s="493"/>
      <c r="E628" s="493"/>
      <c r="F628" s="40">
        <v>2023</v>
      </c>
      <c r="G628" s="39" t="s">
        <v>15</v>
      </c>
      <c r="H628" s="40" t="s">
        <v>15</v>
      </c>
      <c r="I628" s="40" t="s">
        <v>15</v>
      </c>
      <c r="J628" s="40" t="s">
        <v>15</v>
      </c>
      <c r="K628" s="40" t="s">
        <v>15</v>
      </c>
      <c r="L628" s="39">
        <v>0</v>
      </c>
      <c r="M628" s="41" t="s">
        <v>299</v>
      </c>
      <c r="N628" s="40" t="s">
        <v>37</v>
      </c>
      <c r="O628" s="42" t="s">
        <v>26</v>
      </c>
      <c r="P628" s="37"/>
      <c r="Q628" s="38"/>
    </row>
    <row r="629" spans="2:17" ht="72">
      <c r="B629" s="490"/>
      <c r="C629" s="493"/>
      <c r="D629" s="493"/>
      <c r="E629" s="493"/>
      <c r="F629" s="40">
        <v>2024</v>
      </c>
      <c r="G629" s="39" t="s">
        <v>15</v>
      </c>
      <c r="H629" s="40" t="s">
        <v>15</v>
      </c>
      <c r="I629" s="40" t="s">
        <v>15</v>
      </c>
      <c r="J629" s="40" t="s">
        <v>15</v>
      </c>
      <c r="K629" s="40" t="s">
        <v>15</v>
      </c>
      <c r="L629" s="39">
        <v>0</v>
      </c>
      <c r="M629" s="41" t="s">
        <v>299</v>
      </c>
      <c r="N629" s="40" t="s">
        <v>37</v>
      </c>
      <c r="O629" s="42" t="s">
        <v>26</v>
      </c>
      <c r="P629" s="37"/>
      <c r="Q629" s="38"/>
    </row>
    <row r="630" spans="2:17" ht="72">
      <c r="B630" s="491"/>
      <c r="C630" s="494"/>
      <c r="D630" s="494"/>
      <c r="E630" s="494"/>
      <c r="F630" s="43">
        <v>2025</v>
      </c>
      <c r="G630" s="43" t="s">
        <v>15</v>
      </c>
      <c r="H630" s="44" t="s">
        <v>15</v>
      </c>
      <c r="I630" s="44" t="s">
        <v>15</v>
      </c>
      <c r="J630" s="44" t="s">
        <v>15</v>
      </c>
      <c r="K630" s="44" t="s">
        <v>15</v>
      </c>
      <c r="L630" s="43">
        <v>0</v>
      </c>
      <c r="M630" s="45" t="s">
        <v>299</v>
      </c>
      <c r="N630" s="44" t="s">
        <v>37</v>
      </c>
      <c r="O630" s="46" t="s">
        <v>26</v>
      </c>
      <c r="P630" s="47"/>
      <c r="Q630" s="48"/>
    </row>
    <row r="631" spans="2:17" ht="36">
      <c r="B631" s="489">
        <v>125</v>
      </c>
      <c r="C631" s="492" t="s">
        <v>384</v>
      </c>
      <c r="D631" s="495" t="s">
        <v>337</v>
      </c>
      <c r="E631" s="492" t="s">
        <v>385</v>
      </c>
      <c r="F631" s="50">
        <v>2021</v>
      </c>
      <c r="G631" s="49" t="s">
        <v>386</v>
      </c>
      <c r="H631" s="50" t="s">
        <v>15</v>
      </c>
      <c r="I631" s="50">
        <v>24</v>
      </c>
      <c r="J631" s="50" t="s">
        <v>15</v>
      </c>
      <c r="K631" s="50" t="s">
        <v>15</v>
      </c>
      <c r="L631" s="49">
        <v>24</v>
      </c>
      <c r="M631" s="51" t="s">
        <v>201</v>
      </c>
      <c r="N631" s="50" t="s">
        <v>37</v>
      </c>
      <c r="O631" s="52" t="s">
        <v>26</v>
      </c>
      <c r="P631" s="53"/>
      <c r="Q631" s="54"/>
    </row>
    <row r="632" spans="2:17" ht="36">
      <c r="B632" s="490"/>
      <c r="C632" s="493"/>
      <c r="D632" s="493"/>
      <c r="E632" s="493"/>
      <c r="F632" s="40">
        <v>2022</v>
      </c>
      <c r="G632" s="39" t="s">
        <v>15</v>
      </c>
      <c r="H632" s="40" t="s">
        <v>15</v>
      </c>
      <c r="I632" s="40" t="s">
        <v>15</v>
      </c>
      <c r="J632" s="40" t="s">
        <v>15</v>
      </c>
      <c r="K632" s="40" t="s">
        <v>15</v>
      </c>
      <c r="L632" s="39">
        <v>0</v>
      </c>
      <c r="M632" s="41" t="s">
        <v>201</v>
      </c>
      <c r="N632" s="40" t="s">
        <v>37</v>
      </c>
      <c r="O632" s="42" t="s">
        <v>26</v>
      </c>
      <c r="P632" s="37"/>
      <c r="Q632" s="38"/>
    </row>
    <row r="633" spans="2:17" ht="36">
      <c r="B633" s="490"/>
      <c r="C633" s="493"/>
      <c r="D633" s="493"/>
      <c r="E633" s="493"/>
      <c r="F633" s="40">
        <v>2023</v>
      </c>
      <c r="G633" s="39" t="s">
        <v>15</v>
      </c>
      <c r="H633" s="40" t="s">
        <v>15</v>
      </c>
      <c r="I633" s="40" t="s">
        <v>15</v>
      </c>
      <c r="J633" s="40" t="s">
        <v>15</v>
      </c>
      <c r="K633" s="40" t="s">
        <v>15</v>
      </c>
      <c r="L633" s="39">
        <v>0</v>
      </c>
      <c r="M633" s="41" t="s">
        <v>201</v>
      </c>
      <c r="N633" s="40" t="s">
        <v>37</v>
      </c>
      <c r="O633" s="42" t="s">
        <v>26</v>
      </c>
      <c r="P633" s="37"/>
      <c r="Q633" s="38"/>
    </row>
    <row r="634" spans="2:17" ht="36">
      <c r="B634" s="490"/>
      <c r="C634" s="493"/>
      <c r="D634" s="493"/>
      <c r="E634" s="493"/>
      <c r="F634" s="40">
        <v>2024</v>
      </c>
      <c r="G634" s="39" t="s">
        <v>15</v>
      </c>
      <c r="H634" s="40" t="s">
        <v>15</v>
      </c>
      <c r="I634" s="40" t="s">
        <v>15</v>
      </c>
      <c r="J634" s="40" t="s">
        <v>15</v>
      </c>
      <c r="K634" s="40" t="s">
        <v>15</v>
      </c>
      <c r="L634" s="39">
        <v>0</v>
      </c>
      <c r="M634" s="41" t="s">
        <v>201</v>
      </c>
      <c r="N634" s="40" t="s">
        <v>37</v>
      </c>
      <c r="O634" s="42" t="s">
        <v>26</v>
      </c>
      <c r="P634" s="37"/>
      <c r="Q634" s="38"/>
    </row>
    <row r="635" spans="2:17" ht="36">
      <c r="B635" s="491"/>
      <c r="C635" s="494"/>
      <c r="D635" s="494"/>
      <c r="E635" s="494"/>
      <c r="F635" s="43">
        <v>2025</v>
      </c>
      <c r="G635" s="43" t="s">
        <v>15</v>
      </c>
      <c r="H635" s="44" t="s">
        <v>15</v>
      </c>
      <c r="I635" s="44" t="s">
        <v>15</v>
      </c>
      <c r="J635" s="44" t="s">
        <v>15</v>
      </c>
      <c r="K635" s="44" t="s">
        <v>15</v>
      </c>
      <c r="L635" s="43">
        <v>0</v>
      </c>
      <c r="M635" s="45" t="s">
        <v>201</v>
      </c>
      <c r="N635" s="44" t="s">
        <v>37</v>
      </c>
      <c r="O635" s="46" t="s">
        <v>26</v>
      </c>
      <c r="P635" s="47"/>
      <c r="Q635" s="48"/>
    </row>
    <row r="636" spans="2:17" ht="36">
      <c r="B636" s="496">
        <v>126</v>
      </c>
      <c r="C636" s="499" t="s">
        <v>387</v>
      </c>
      <c r="D636" s="502" t="s">
        <v>337</v>
      </c>
      <c r="E636" s="502" t="s">
        <v>388</v>
      </c>
      <c r="F636" s="55">
        <v>2021</v>
      </c>
      <c r="G636" s="56" t="s">
        <v>15</v>
      </c>
      <c r="H636" s="55" t="s">
        <v>15</v>
      </c>
      <c r="I636" s="55" t="s">
        <v>15</v>
      </c>
      <c r="J636" s="55" t="s">
        <v>15</v>
      </c>
      <c r="K636" s="55" t="s">
        <v>15</v>
      </c>
      <c r="L636" s="56">
        <v>0</v>
      </c>
      <c r="M636" s="57" t="s">
        <v>327</v>
      </c>
      <c r="N636" s="55" t="s">
        <v>328</v>
      </c>
      <c r="O636" s="58" t="s">
        <v>21</v>
      </c>
      <c r="P636" s="53"/>
      <c r="Q636" s="54"/>
    </row>
    <row r="637" spans="2:17" ht="36">
      <c r="B637" s="497"/>
      <c r="C637" s="500"/>
      <c r="D637" s="500"/>
      <c r="E637" s="500"/>
      <c r="F637" s="60">
        <v>2022</v>
      </c>
      <c r="G637" s="59" t="s">
        <v>15</v>
      </c>
      <c r="H637" s="60" t="s">
        <v>15</v>
      </c>
      <c r="I637" s="60" t="s">
        <v>15</v>
      </c>
      <c r="J637" s="60" t="s">
        <v>15</v>
      </c>
      <c r="K637" s="60" t="s">
        <v>15</v>
      </c>
      <c r="L637" s="59">
        <v>0</v>
      </c>
      <c r="M637" s="61" t="s">
        <v>327</v>
      </c>
      <c r="N637" s="60" t="s">
        <v>328</v>
      </c>
      <c r="O637" s="62" t="s">
        <v>21</v>
      </c>
      <c r="P637" s="37"/>
      <c r="Q637" s="38"/>
    </row>
    <row r="638" spans="2:17" ht="36">
      <c r="B638" s="497"/>
      <c r="C638" s="500"/>
      <c r="D638" s="500"/>
      <c r="E638" s="500"/>
      <c r="F638" s="60">
        <v>2023</v>
      </c>
      <c r="G638" s="59" t="s">
        <v>15</v>
      </c>
      <c r="H638" s="60" t="s">
        <v>15</v>
      </c>
      <c r="I638" s="60" t="s">
        <v>15</v>
      </c>
      <c r="J638" s="60" t="s">
        <v>15</v>
      </c>
      <c r="K638" s="60" t="s">
        <v>15</v>
      </c>
      <c r="L638" s="59">
        <v>0</v>
      </c>
      <c r="M638" s="61" t="s">
        <v>327</v>
      </c>
      <c r="N638" s="60" t="s">
        <v>328</v>
      </c>
      <c r="O638" s="62" t="s">
        <v>21</v>
      </c>
      <c r="P638" s="37"/>
      <c r="Q638" s="38"/>
    </row>
    <row r="639" spans="2:17" ht="36">
      <c r="B639" s="497"/>
      <c r="C639" s="500"/>
      <c r="D639" s="500"/>
      <c r="E639" s="500"/>
      <c r="F639" s="60">
        <v>2024</v>
      </c>
      <c r="G639" s="59"/>
      <c r="H639" s="60"/>
      <c r="I639" s="60"/>
      <c r="J639" s="60"/>
      <c r="K639" s="60"/>
      <c r="L639" s="59">
        <v>0</v>
      </c>
      <c r="M639" s="61" t="s">
        <v>327</v>
      </c>
      <c r="N639" s="60" t="s">
        <v>328</v>
      </c>
      <c r="O639" s="62" t="s">
        <v>21</v>
      </c>
      <c r="P639" s="37"/>
      <c r="Q639" s="38"/>
    </row>
    <row r="640" spans="2:17" ht="36">
      <c r="B640" s="498"/>
      <c r="C640" s="501"/>
      <c r="D640" s="501"/>
      <c r="E640" s="501"/>
      <c r="F640" s="64">
        <v>2025</v>
      </c>
      <c r="G640" s="64" t="s">
        <v>389</v>
      </c>
      <c r="H640" s="65">
        <v>1200</v>
      </c>
      <c r="I640" s="65" t="s">
        <v>15</v>
      </c>
      <c r="J640" s="65" t="s">
        <v>15</v>
      </c>
      <c r="K640" s="65" t="s">
        <v>15</v>
      </c>
      <c r="L640" s="64">
        <v>1200</v>
      </c>
      <c r="M640" s="66" t="s">
        <v>327</v>
      </c>
      <c r="N640" s="65" t="s">
        <v>328</v>
      </c>
      <c r="O640" s="67" t="s">
        <v>21</v>
      </c>
      <c r="P640" s="47"/>
      <c r="Q640" s="48"/>
    </row>
    <row r="641" spans="2:17" ht="48">
      <c r="B641" s="489">
        <v>127</v>
      </c>
      <c r="C641" s="492" t="s">
        <v>390</v>
      </c>
      <c r="D641" s="495" t="s">
        <v>337</v>
      </c>
      <c r="E641" s="495" t="s">
        <v>388</v>
      </c>
      <c r="F641" s="50">
        <v>2021</v>
      </c>
      <c r="G641" s="49" t="s">
        <v>386</v>
      </c>
      <c r="H641" s="50">
        <v>45</v>
      </c>
      <c r="I641" s="50" t="s">
        <v>15</v>
      </c>
      <c r="J641" s="50" t="s">
        <v>15</v>
      </c>
      <c r="K641" s="50" t="s">
        <v>15</v>
      </c>
      <c r="L641" s="49">
        <v>45</v>
      </c>
      <c r="M641" s="51" t="s">
        <v>391</v>
      </c>
      <c r="N641" s="50" t="s">
        <v>328</v>
      </c>
      <c r="O641" s="52" t="s">
        <v>26</v>
      </c>
      <c r="P641" s="53"/>
      <c r="Q641" s="54"/>
    </row>
    <row r="642" spans="2:17" ht="48">
      <c r="B642" s="490"/>
      <c r="C642" s="493"/>
      <c r="D642" s="493"/>
      <c r="E642" s="493"/>
      <c r="F642" s="40">
        <v>2022</v>
      </c>
      <c r="G642" s="39" t="s">
        <v>15</v>
      </c>
      <c r="H642" s="40" t="s">
        <v>15</v>
      </c>
      <c r="I642" s="40" t="s">
        <v>15</v>
      </c>
      <c r="J642" s="40" t="s">
        <v>15</v>
      </c>
      <c r="K642" s="40" t="s">
        <v>15</v>
      </c>
      <c r="L642" s="39">
        <v>0</v>
      </c>
      <c r="M642" s="41" t="s">
        <v>391</v>
      </c>
      <c r="N642" s="40" t="s">
        <v>328</v>
      </c>
      <c r="O642" s="42" t="s">
        <v>26</v>
      </c>
      <c r="P642" s="37"/>
      <c r="Q642" s="38"/>
    </row>
    <row r="643" spans="2:17" ht="48">
      <c r="B643" s="490"/>
      <c r="C643" s="493"/>
      <c r="D643" s="493"/>
      <c r="E643" s="493"/>
      <c r="F643" s="40">
        <v>2023</v>
      </c>
      <c r="G643" s="39" t="s">
        <v>15</v>
      </c>
      <c r="H643" s="40" t="s">
        <v>15</v>
      </c>
      <c r="I643" s="40" t="s">
        <v>15</v>
      </c>
      <c r="J643" s="40" t="s">
        <v>15</v>
      </c>
      <c r="K643" s="40" t="s">
        <v>15</v>
      </c>
      <c r="L643" s="39">
        <v>0</v>
      </c>
      <c r="M643" s="41" t="s">
        <v>391</v>
      </c>
      <c r="N643" s="40" t="s">
        <v>328</v>
      </c>
      <c r="O643" s="42" t="s">
        <v>26</v>
      </c>
      <c r="P643" s="37"/>
      <c r="Q643" s="38"/>
    </row>
    <row r="644" spans="2:17" ht="48">
      <c r="B644" s="490"/>
      <c r="C644" s="493"/>
      <c r="D644" s="493"/>
      <c r="E644" s="493"/>
      <c r="F644" s="40">
        <v>2024</v>
      </c>
      <c r="G644" s="39" t="s">
        <v>15</v>
      </c>
      <c r="H644" s="40" t="s">
        <v>15</v>
      </c>
      <c r="I644" s="40" t="s">
        <v>15</v>
      </c>
      <c r="J644" s="40" t="s">
        <v>15</v>
      </c>
      <c r="K644" s="40" t="s">
        <v>15</v>
      </c>
      <c r="L644" s="39">
        <v>0</v>
      </c>
      <c r="M644" s="41" t="s">
        <v>391</v>
      </c>
      <c r="N644" s="40" t="s">
        <v>328</v>
      </c>
      <c r="O644" s="42" t="s">
        <v>26</v>
      </c>
      <c r="P644" s="37"/>
      <c r="Q644" s="38"/>
    </row>
    <row r="645" spans="2:17" ht="48">
      <c r="B645" s="491"/>
      <c r="C645" s="494"/>
      <c r="D645" s="494"/>
      <c r="E645" s="494"/>
      <c r="F645" s="43">
        <v>2025</v>
      </c>
      <c r="G645" s="43" t="s">
        <v>15</v>
      </c>
      <c r="H645" s="44" t="s">
        <v>15</v>
      </c>
      <c r="I645" s="44" t="s">
        <v>15</v>
      </c>
      <c r="J645" s="44" t="s">
        <v>15</v>
      </c>
      <c r="K645" s="44" t="s">
        <v>15</v>
      </c>
      <c r="L645" s="43">
        <v>0</v>
      </c>
      <c r="M645" s="45" t="s">
        <v>391</v>
      </c>
      <c r="N645" s="44" t="s">
        <v>328</v>
      </c>
      <c r="O645" s="46" t="s">
        <v>26</v>
      </c>
      <c r="P645" s="47"/>
      <c r="Q645" s="48"/>
    </row>
    <row r="646" spans="2:17" ht="13.8">
      <c r="B646" s="261" t="s">
        <v>15</v>
      </c>
      <c r="C646" s="262">
        <v>18</v>
      </c>
      <c r="D646" s="261">
        <v>11</v>
      </c>
      <c r="E646" s="263">
        <f>D646/C646</f>
        <v>0.61111111111111116</v>
      </c>
      <c r="F646" s="262">
        <v>4</v>
      </c>
      <c r="G646" s="264">
        <f>F646/C646</f>
        <v>0.22222222222222221</v>
      </c>
      <c r="H646" s="265">
        <v>3</v>
      </c>
      <c r="I646" s="266">
        <f>H646/C646</f>
        <v>0.16666666666666666</v>
      </c>
      <c r="J646" s="265" t="s">
        <v>15</v>
      </c>
      <c r="K646" s="265" t="s">
        <v>15</v>
      </c>
      <c r="L646" s="267" t="s">
        <v>15</v>
      </c>
      <c r="M646" s="268" t="s">
        <v>15</v>
      </c>
      <c r="N646" s="265" t="s">
        <v>15</v>
      </c>
      <c r="O646" s="265" t="s">
        <v>15</v>
      </c>
    </row>
    <row r="647" spans="2:17" ht="13.8">
      <c r="B647" s="269"/>
      <c r="C647" s="270"/>
      <c r="D647" s="269"/>
      <c r="E647" s="271"/>
      <c r="F647" s="270"/>
      <c r="G647" s="272"/>
      <c r="H647" s="273"/>
      <c r="I647" s="274"/>
      <c r="J647" s="273"/>
      <c r="K647" s="273"/>
      <c r="L647" s="275"/>
      <c r="M647" s="276"/>
      <c r="N647" s="273"/>
      <c r="O647" s="273"/>
    </row>
    <row r="648" spans="2:17" ht="14.4">
      <c r="B648" s="277" t="s">
        <v>392</v>
      </c>
      <c r="C648" s="278">
        <f>C646+C555+C349+C183</f>
        <v>127</v>
      </c>
      <c r="D648" s="278">
        <f>D646+D555+D349+D183</f>
        <v>83</v>
      </c>
      <c r="E648" s="271">
        <f>D648/C648</f>
        <v>0.65354330708661412</v>
      </c>
      <c r="F648" s="278">
        <f>F646+F555+F349+F183</f>
        <v>20</v>
      </c>
      <c r="G648" s="272">
        <f>F648/C648</f>
        <v>0.15748031496062992</v>
      </c>
      <c r="H648" s="279">
        <f>H646+H555+H349+H183</f>
        <v>24</v>
      </c>
      <c r="I648" s="272">
        <f>H648/C648</f>
        <v>0.1889763779527559</v>
      </c>
      <c r="J648" s="280"/>
      <c r="K648" s="280"/>
      <c r="L648" s="280"/>
      <c r="M648" s="281" t="s">
        <v>15</v>
      </c>
      <c r="N648" s="282" t="s">
        <v>15</v>
      </c>
      <c r="O648" s="283"/>
    </row>
    <row r="649" spans="2:17">
      <c r="E649" s="284"/>
      <c r="G649" s="284"/>
      <c r="I649" s="285"/>
    </row>
  </sheetData>
  <autoFilter ref="B7:O650"/>
  <mergeCells count="524">
    <mergeCell ref="B3:O3"/>
    <mergeCell ref="M4:M5"/>
    <mergeCell ref="N4:N5"/>
    <mergeCell ref="O4:O5"/>
    <mergeCell ref="P4:Q5"/>
    <mergeCell ref="B5:B6"/>
    <mergeCell ref="C5:C6"/>
    <mergeCell ref="D5:D6"/>
    <mergeCell ref="E5:E6"/>
    <mergeCell ref="F5:F6"/>
    <mergeCell ref="G5:G6"/>
    <mergeCell ref="H5:L5"/>
    <mergeCell ref="P6:Q6"/>
    <mergeCell ref="P7:Q7"/>
    <mergeCell ref="B8:B12"/>
    <mergeCell ref="C8:C12"/>
    <mergeCell ref="D8:D12"/>
    <mergeCell ref="E8:E12"/>
    <mergeCell ref="B13:B17"/>
    <mergeCell ref="C13:C17"/>
    <mergeCell ref="D13:D17"/>
    <mergeCell ref="E13:E17"/>
    <mergeCell ref="B18:B22"/>
    <mergeCell ref="C18:C22"/>
    <mergeCell ref="D18:D22"/>
    <mergeCell ref="E18:E22"/>
    <mergeCell ref="B23:B27"/>
    <mergeCell ref="C23:C27"/>
    <mergeCell ref="D23:D27"/>
    <mergeCell ref="E23:E27"/>
    <mergeCell ref="B28:B32"/>
    <mergeCell ref="C28:C32"/>
    <mergeCell ref="D28:D32"/>
    <mergeCell ref="E28:E32"/>
    <mergeCell ref="B33:B37"/>
    <mergeCell ref="C33:C37"/>
    <mergeCell ref="D33:D37"/>
    <mergeCell ref="E33:E37"/>
    <mergeCell ref="B38:B42"/>
    <mergeCell ref="C38:C42"/>
    <mergeCell ref="D38:D42"/>
    <mergeCell ref="E38:E42"/>
    <mergeCell ref="B43:B47"/>
    <mergeCell ref="C43:C47"/>
    <mergeCell ref="D43:D47"/>
    <mergeCell ref="E43:E47"/>
    <mergeCell ref="B48:B52"/>
    <mergeCell ref="C48:C52"/>
    <mergeCell ref="D48:D52"/>
    <mergeCell ref="E48:E52"/>
    <mergeCell ref="B53:B57"/>
    <mergeCell ref="C53:C57"/>
    <mergeCell ref="D53:D57"/>
    <mergeCell ref="E53:E57"/>
    <mergeCell ref="B58:B62"/>
    <mergeCell ref="C58:C62"/>
    <mergeCell ref="D58:D62"/>
    <mergeCell ref="E58:E62"/>
    <mergeCell ref="B63:B67"/>
    <mergeCell ref="C63:C67"/>
    <mergeCell ref="D63:D67"/>
    <mergeCell ref="E63:E67"/>
    <mergeCell ref="B68:B72"/>
    <mergeCell ref="C68:C72"/>
    <mergeCell ref="D68:D72"/>
    <mergeCell ref="E68:E72"/>
    <mergeCell ref="B73:B77"/>
    <mergeCell ref="C73:C77"/>
    <mergeCell ref="D73:D77"/>
    <mergeCell ref="E73:E77"/>
    <mergeCell ref="B78:B82"/>
    <mergeCell ref="C78:C82"/>
    <mergeCell ref="D78:D82"/>
    <mergeCell ref="E78:E82"/>
    <mergeCell ref="B83:B87"/>
    <mergeCell ref="C83:C87"/>
    <mergeCell ref="D83:D87"/>
    <mergeCell ref="E83:E87"/>
    <mergeCell ref="B88:B92"/>
    <mergeCell ref="C88:C92"/>
    <mergeCell ref="D88:D92"/>
    <mergeCell ref="E88:E92"/>
    <mergeCell ref="B93:B97"/>
    <mergeCell ref="C93:C97"/>
    <mergeCell ref="D93:D97"/>
    <mergeCell ref="E93:E97"/>
    <mergeCell ref="B98:B102"/>
    <mergeCell ref="C98:C102"/>
    <mergeCell ref="D98:D102"/>
    <mergeCell ref="E98:E102"/>
    <mergeCell ref="B103:B107"/>
    <mergeCell ref="C103:C107"/>
    <mergeCell ref="D103:D107"/>
    <mergeCell ref="E103:E107"/>
    <mergeCell ref="B108:B112"/>
    <mergeCell ref="C108:C112"/>
    <mergeCell ref="D108:D112"/>
    <mergeCell ref="E108:E112"/>
    <mergeCell ref="B113:B117"/>
    <mergeCell ref="C113:C117"/>
    <mergeCell ref="D113:D117"/>
    <mergeCell ref="E113:E117"/>
    <mergeCell ref="B118:B122"/>
    <mergeCell ref="C118:C122"/>
    <mergeCell ref="D118:D122"/>
    <mergeCell ref="E118:E122"/>
    <mergeCell ref="B123:B127"/>
    <mergeCell ref="C123:C127"/>
    <mergeCell ref="D123:D127"/>
    <mergeCell ref="E123:E127"/>
    <mergeCell ref="B128:B132"/>
    <mergeCell ref="C128:C132"/>
    <mergeCell ref="D128:D132"/>
    <mergeCell ref="E128:E132"/>
    <mergeCell ref="B133:B137"/>
    <mergeCell ref="C133:C137"/>
    <mergeCell ref="D133:D137"/>
    <mergeCell ref="E133:E137"/>
    <mergeCell ref="B138:B142"/>
    <mergeCell ref="C138:C142"/>
    <mergeCell ref="D138:D142"/>
    <mergeCell ref="E138:E142"/>
    <mergeCell ref="B143:B147"/>
    <mergeCell ref="C143:C147"/>
    <mergeCell ref="D143:D147"/>
    <mergeCell ref="E143:E147"/>
    <mergeCell ref="B148:B152"/>
    <mergeCell ref="C148:C152"/>
    <mergeCell ref="D148:D152"/>
    <mergeCell ref="E148:E152"/>
    <mergeCell ref="B153:B157"/>
    <mergeCell ref="C153:C157"/>
    <mergeCell ref="D153:D157"/>
    <mergeCell ref="E153:E157"/>
    <mergeCell ref="B158:B162"/>
    <mergeCell ref="C158:C162"/>
    <mergeCell ref="D158:D162"/>
    <mergeCell ref="E158:E162"/>
    <mergeCell ref="B163:B167"/>
    <mergeCell ref="C163:C167"/>
    <mergeCell ref="D163:D167"/>
    <mergeCell ref="E163:E167"/>
    <mergeCell ref="B168:B172"/>
    <mergeCell ref="C168:C172"/>
    <mergeCell ref="D168:D172"/>
    <mergeCell ref="E168:E172"/>
    <mergeCell ref="B173:B177"/>
    <mergeCell ref="C173:C177"/>
    <mergeCell ref="D173:D177"/>
    <mergeCell ref="E173:E177"/>
    <mergeCell ref="B178:B182"/>
    <mergeCell ref="C178:C182"/>
    <mergeCell ref="D178:D182"/>
    <mergeCell ref="E178:E182"/>
    <mergeCell ref="B184:B188"/>
    <mergeCell ref="C184:C188"/>
    <mergeCell ref="D184:D188"/>
    <mergeCell ref="E184:E188"/>
    <mergeCell ref="B189:B193"/>
    <mergeCell ref="C189:C193"/>
    <mergeCell ref="D189:D193"/>
    <mergeCell ref="E189:E193"/>
    <mergeCell ref="B194:B198"/>
    <mergeCell ref="C194:C198"/>
    <mergeCell ref="D194:D198"/>
    <mergeCell ref="E194:E198"/>
    <mergeCell ref="B199:B203"/>
    <mergeCell ref="C199:C203"/>
    <mergeCell ref="D199:D203"/>
    <mergeCell ref="E199:E203"/>
    <mergeCell ref="B204:B208"/>
    <mergeCell ref="C204:C208"/>
    <mergeCell ref="D204:D208"/>
    <mergeCell ref="E204:E208"/>
    <mergeCell ref="B209:B213"/>
    <mergeCell ref="C209:C213"/>
    <mergeCell ref="D209:D213"/>
    <mergeCell ref="E209:E213"/>
    <mergeCell ref="B214:B218"/>
    <mergeCell ref="C214:C218"/>
    <mergeCell ref="D214:D218"/>
    <mergeCell ref="E214:E218"/>
    <mergeCell ref="B219:B223"/>
    <mergeCell ref="C219:C223"/>
    <mergeCell ref="D219:D223"/>
    <mergeCell ref="E219:E223"/>
    <mergeCell ref="B224:B228"/>
    <mergeCell ref="C224:C228"/>
    <mergeCell ref="D224:D228"/>
    <mergeCell ref="E224:E228"/>
    <mergeCell ref="B229:B233"/>
    <mergeCell ref="C229:C233"/>
    <mergeCell ref="D229:D233"/>
    <mergeCell ref="E229:E233"/>
    <mergeCell ref="B234:B238"/>
    <mergeCell ref="C234:C238"/>
    <mergeCell ref="D234:D238"/>
    <mergeCell ref="E234:E238"/>
    <mergeCell ref="B239:B243"/>
    <mergeCell ref="C239:C243"/>
    <mergeCell ref="D239:D243"/>
    <mergeCell ref="E239:E243"/>
    <mergeCell ref="B244:B248"/>
    <mergeCell ref="C244:C248"/>
    <mergeCell ref="D244:D248"/>
    <mergeCell ref="E244:E248"/>
    <mergeCell ref="B249:B253"/>
    <mergeCell ref="C249:C253"/>
    <mergeCell ref="D249:D253"/>
    <mergeCell ref="E249:E253"/>
    <mergeCell ref="B254:B258"/>
    <mergeCell ref="C254:C258"/>
    <mergeCell ref="D254:D258"/>
    <mergeCell ref="E254:E258"/>
    <mergeCell ref="B259:B263"/>
    <mergeCell ref="C259:C263"/>
    <mergeCell ref="D259:D263"/>
    <mergeCell ref="E259:E263"/>
    <mergeCell ref="B264:B268"/>
    <mergeCell ref="C264:C268"/>
    <mergeCell ref="D264:D268"/>
    <mergeCell ref="E264:E268"/>
    <mergeCell ref="B269:B273"/>
    <mergeCell ref="C269:C273"/>
    <mergeCell ref="D269:D273"/>
    <mergeCell ref="E269:E273"/>
    <mergeCell ref="B274:B278"/>
    <mergeCell ref="C274:C278"/>
    <mergeCell ref="D274:D278"/>
    <mergeCell ref="E274:E278"/>
    <mergeCell ref="B279:B283"/>
    <mergeCell ref="C279:C283"/>
    <mergeCell ref="D279:D283"/>
    <mergeCell ref="E279:E283"/>
    <mergeCell ref="B284:B288"/>
    <mergeCell ref="C284:C288"/>
    <mergeCell ref="D284:D288"/>
    <mergeCell ref="E284:E288"/>
    <mergeCell ref="B289:B293"/>
    <mergeCell ref="C289:C293"/>
    <mergeCell ref="D289:D293"/>
    <mergeCell ref="E289:E293"/>
    <mergeCell ref="B294:B298"/>
    <mergeCell ref="C294:C298"/>
    <mergeCell ref="D294:D298"/>
    <mergeCell ref="E294:E298"/>
    <mergeCell ref="B299:B303"/>
    <mergeCell ref="C299:C303"/>
    <mergeCell ref="D299:D303"/>
    <mergeCell ref="E299:E303"/>
    <mergeCell ref="B304:B308"/>
    <mergeCell ref="C304:C308"/>
    <mergeCell ref="D304:D308"/>
    <mergeCell ref="E304:E308"/>
    <mergeCell ref="B309:B313"/>
    <mergeCell ref="C309:C313"/>
    <mergeCell ref="D309:D313"/>
    <mergeCell ref="E309:E313"/>
    <mergeCell ref="B314:B318"/>
    <mergeCell ref="C314:C318"/>
    <mergeCell ref="D314:D318"/>
    <mergeCell ref="E314:E318"/>
    <mergeCell ref="B319:B323"/>
    <mergeCell ref="C319:C323"/>
    <mergeCell ref="D319:D323"/>
    <mergeCell ref="E319:E323"/>
    <mergeCell ref="B324:B328"/>
    <mergeCell ref="C324:C328"/>
    <mergeCell ref="D324:D328"/>
    <mergeCell ref="E324:E328"/>
    <mergeCell ref="B329:B333"/>
    <mergeCell ref="C329:C333"/>
    <mergeCell ref="D329:D333"/>
    <mergeCell ref="E329:E333"/>
    <mergeCell ref="B334:B338"/>
    <mergeCell ref="C334:C338"/>
    <mergeCell ref="D334:D338"/>
    <mergeCell ref="E334:E338"/>
    <mergeCell ref="B339:B343"/>
    <mergeCell ref="C339:C343"/>
    <mergeCell ref="D339:D343"/>
    <mergeCell ref="E339:E343"/>
    <mergeCell ref="B344:B348"/>
    <mergeCell ref="C344:C348"/>
    <mergeCell ref="D344:D348"/>
    <mergeCell ref="E344:E348"/>
    <mergeCell ref="G344:G346"/>
    <mergeCell ref="B350:B354"/>
    <mergeCell ref="C350:C354"/>
    <mergeCell ref="D350:D354"/>
    <mergeCell ref="E350:E354"/>
    <mergeCell ref="B355:B359"/>
    <mergeCell ref="C355:C359"/>
    <mergeCell ref="D355:D359"/>
    <mergeCell ref="E355:E359"/>
    <mergeCell ref="B360:B364"/>
    <mergeCell ref="C360:C364"/>
    <mergeCell ref="D360:D364"/>
    <mergeCell ref="E360:E364"/>
    <mergeCell ref="B365:B369"/>
    <mergeCell ref="C365:C369"/>
    <mergeCell ref="D365:D369"/>
    <mergeCell ref="E365:E369"/>
    <mergeCell ref="B370:B374"/>
    <mergeCell ref="C370:C374"/>
    <mergeCell ref="D370:D374"/>
    <mergeCell ref="E370:E374"/>
    <mergeCell ref="B375:B379"/>
    <mergeCell ref="C375:C379"/>
    <mergeCell ref="D375:D379"/>
    <mergeCell ref="E375:E379"/>
    <mergeCell ref="B380:B384"/>
    <mergeCell ref="C380:C384"/>
    <mergeCell ref="D380:D384"/>
    <mergeCell ref="E380:E384"/>
    <mergeCell ref="B385:B389"/>
    <mergeCell ref="C385:C389"/>
    <mergeCell ref="D385:D389"/>
    <mergeCell ref="E385:E389"/>
    <mergeCell ref="B390:B394"/>
    <mergeCell ref="C390:C394"/>
    <mergeCell ref="D390:D394"/>
    <mergeCell ref="E390:E394"/>
    <mergeCell ref="B395:B399"/>
    <mergeCell ref="C395:C399"/>
    <mergeCell ref="D395:D399"/>
    <mergeCell ref="E395:E399"/>
    <mergeCell ref="B400:B404"/>
    <mergeCell ref="C400:C404"/>
    <mergeCell ref="D400:D404"/>
    <mergeCell ref="E400:E404"/>
    <mergeCell ref="B405:B409"/>
    <mergeCell ref="C405:C409"/>
    <mergeCell ref="D405:D409"/>
    <mergeCell ref="E405:E409"/>
    <mergeCell ref="B410:B414"/>
    <mergeCell ref="C410:C414"/>
    <mergeCell ref="D410:D414"/>
    <mergeCell ref="E410:E414"/>
    <mergeCell ref="B415:B419"/>
    <mergeCell ref="C415:C419"/>
    <mergeCell ref="D415:D419"/>
    <mergeCell ref="E415:E419"/>
    <mergeCell ref="B420:B424"/>
    <mergeCell ref="C420:C424"/>
    <mergeCell ref="D420:D424"/>
    <mergeCell ref="E420:E424"/>
    <mergeCell ref="B425:B429"/>
    <mergeCell ref="C425:C429"/>
    <mergeCell ref="D425:D429"/>
    <mergeCell ref="E425:E429"/>
    <mergeCell ref="B430:B434"/>
    <mergeCell ref="C430:C434"/>
    <mergeCell ref="D430:D434"/>
    <mergeCell ref="E430:E434"/>
    <mergeCell ref="B435:B439"/>
    <mergeCell ref="C435:C439"/>
    <mergeCell ref="D435:D439"/>
    <mergeCell ref="E435:E439"/>
    <mergeCell ref="B440:B444"/>
    <mergeCell ref="C440:C444"/>
    <mergeCell ref="D440:D444"/>
    <mergeCell ref="E440:E444"/>
    <mergeCell ref="B445:B449"/>
    <mergeCell ref="C445:C449"/>
    <mergeCell ref="D445:D449"/>
    <mergeCell ref="E445:E449"/>
    <mergeCell ref="B450:B454"/>
    <mergeCell ref="C450:C454"/>
    <mergeCell ref="D450:D454"/>
    <mergeCell ref="E450:E454"/>
    <mergeCell ref="B455:B459"/>
    <mergeCell ref="C455:C459"/>
    <mergeCell ref="D455:D459"/>
    <mergeCell ref="E455:E459"/>
    <mergeCell ref="B460:B464"/>
    <mergeCell ref="C460:C464"/>
    <mergeCell ref="D460:D464"/>
    <mergeCell ref="E460:E464"/>
    <mergeCell ref="B465:B469"/>
    <mergeCell ref="C465:C469"/>
    <mergeCell ref="D465:D469"/>
    <mergeCell ref="E465:E469"/>
    <mergeCell ref="B470:B474"/>
    <mergeCell ref="C470:C474"/>
    <mergeCell ref="D470:D474"/>
    <mergeCell ref="E470:E474"/>
    <mergeCell ref="B475:B479"/>
    <mergeCell ref="C475:C479"/>
    <mergeCell ref="D475:D479"/>
    <mergeCell ref="E475:E479"/>
    <mergeCell ref="B480:B484"/>
    <mergeCell ref="C480:C484"/>
    <mergeCell ref="D480:D484"/>
    <mergeCell ref="E480:E484"/>
    <mergeCell ref="B485:B489"/>
    <mergeCell ref="C485:C489"/>
    <mergeCell ref="D485:D489"/>
    <mergeCell ref="E485:E489"/>
    <mergeCell ref="B490:B494"/>
    <mergeCell ref="C490:C494"/>
    <mergeCell ref="D490:D494"/>
    <mergeCell ref="E490:E494"/>
    <mergeCell ref="B495:B499"/>
    <mergeCell ref="C495:C499"/>
    <mergeCell ref="D495:D499"/>
    <mergeCell ref="E495:E499"/>
    <mergeCell ref="B500:B504"/>
    <mergeCell ref="C500:C504"/>
    <mergeCell ref="D500:D504"/>
    <mergeCell ref="E500:E504"/>
    <mergeCell ref="B505:B509"/>
    <mergeCell ref="C505:C509"/>
    <mergeCell ref="D505:D509"/>
    <mergeCell ref="E505:E509"/>
    <mergeCell ref="B510:B514"/>
    <mergeCell ref="C510:C514"/>
    <mergeCell ref="D510:D514"/>
    <mergeCell ref="E510:E514"/>
    <mergeCell ref="B515:B519"/>
    <mergeCell ref="C515:C519"/>
    <mergeCell ref="D515:D519"/>
    <mergeCell ref="E515:E519"/>
    <mergeCell ref="B520:B524"/>
    <mergeCell ref="C520:C524"/>
    <mergeCell ref="D520:D524"/>
    <mergeCell ref="E520:E524"/>
    <mergeCell ref="B525:B529"/>
    <mergeCell ref="C525:C529"/>
    <mergeCell ref="D525:D529"/>
    <mergeCell ref="E525:E529"/>
    <mergeCell ref="B530:B534"/>
    <mergeCell ref="C530:C534"/>
    <mergeCell ref="D530:D534"/>
    <mergeCell ref="E530:E534"/>
    <mergeCell ref="B535:B539"/>
    <mergeCell ref="C535:C539"/>
    <mergeCell ref="D535:D539"/>
    <mergeCell ref="E535:E539"/>
    <mergeCell ref="B540:B544"/>
    <mergeCell ref="C540:C544"/>
    <mergeCell ref="D540:D544"/>
    <mergeCell ref="E540:E544"/>
    <mergeCell ref="B545:B549"/>
    <mergeCell ref="C545:C549"/>
    <mergeCell ref="D545:D549"/>
    <mergeCell ref="E545:E549"/>
    <mergeCell ref="B550:B554"/>
    <mergeCell ref="C550:C554"/>
    <mergeCell ref="D550:D554"/>
    <mergeCell ref="E550:E554"/>
    <mergeCell ref="B556:B560"/>
    <mergeCell ref="C556:C560"/>
    <mergeCell ref="D556:D560"/>
    <mergeCell ref="E556:E560"/>
    <mergeCell ref="B561:B565"/>
    <mergeCell ref="C561:C565"/>
    <mergeCell ref="D561:D565"/>
    <mergeCell ref="E561:E565"/>
    <mergeCell ref="B566:B570"/>
    <mergeCell ref="C566:C570"/>
    <mergeCell ref="D566:D570"/>
    <mergeCell ref="E566:E570"/>
    <mergeCell ref="B571:B575"/>
    <mergeCell ref="C571:C575"/>
    <mergeCell ref="D571:D575"/>
    <mergeCell ref="E571:E575"/>
    <mergeCell ref="B576:B580"/>
    <mergeCell ref="C576:C580"/>
    <mergeCell ref="D576:D580"/>
    <mergeCell ref="E576:E580"/>
    <mergeCell ref="B581:B585"/>
    <mergeCell ref="C581:C585"/>
    <mergeCell ref="D581:D585"/>
    <mergeCell ref="E581:E585"/>
    <mergeCell ref="E586:E590"/>
    <mergeCell ref="B591:B595"/>
    <mergeCell ref="C591:C595"/>
    <mergeCell ref="D591:D595"/>
    <mergeCell ref="E591:E595"/>
    <mergeCell ref="B596:B600"/>
    <mergeCell ref="C596:C600"/>
    <mergeCell ref="D596:D600"/>
    <mergeCell ref="E596:E600"/>
    <mergeCell ref="B641:B645"/>
    <mergeCell ref="C641:C645"/>
    <mergeCell ref="D641:D645"/>
    <mergeCell ref="E641:E645"/>
    <mergeCell ref="B616:B620"/>
    <mergeCell ref="C616:C620"/>
    <mergeCell ref="D616:D620"/>
    <mergeCell ref="E616:E620"/>
    <mergeCell ref="B621:B625"/>
    <mergeCell ref="C621:C625"/>
    <mergeCell ref="D621:D625"/>
    <mergeCell ref="E621:E625"/>
    <mergeCell ref="B626:B630"/>
    <mergeCell ref="C626:C630"/>
    <mergeCell ref="D626:D630"/>
    <mergeCell ref="E626:E630"/>
    <mergeCell ref="M1:O1"/>
    <mergeCell ref="B631:B635"/>
    <mergeCell ref="C631:C635"/>
    <mergeCell ref="D631:D635"/>
    <mergeCell ref="E631:E635"/>
    <mergeCell ref="B636:B640"/>
    <mergeCell ref="C636:C640"/>
    <mergeCell ref="D636:D640"/>
    <mergeCell ref="E636:E640"/>
    <mergeCell ref="B601:B605"/>
    <mergeCell ref="C601:C605"/>
    <mergeCell ref="D601:D605"/>
    <mergeCell ref="E601:E605"/>
    <mergeCell ref="B606:B610"/>
    <mergeCell ref="C606:C610"/>
    <mergeCell ref="D606:D610"/>
    <mergeCell ref="E606:E610"/>
    <mergeCell ref="B611:B615"/>
    <mergeCell ref="C611:C615"/>
    <mergeCell ref="D611:D615"/>
    <mergeCell ref="E611:E615"/>
    <mergeCell ref="B586:B590"/>
    <mergeCell ref="C586:C590"/>
    <mergeCell ref="D586:D590"/>
  </mergeCells>
  <pageMargins left="0.11811023622047245" right="0.22834645669291337" top="0.12204724409448819" bottom="0.20078740157480313" header="0.51181102362204689" footer="0.51181102362204689"/>
  <pageSetup paperSize="9" scale="56" fitToHeight="0" orientation="landscape" useFirstPageNumber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2"/>
  <cols>
    <col min="1" max="1" width="22.6640625" customWidth="1"/>
    <col min="4" max="4" width="9.33203125" bestFit="1"/>
  </cols>
  <sheetData>
    <row r="1" spans="1:8">
      <c r="A1" s="591" t="s">
        <v>393</v>
      </c>
      <c r="B1" s="591"/>
      <c r="C1" s="591"/>
      <c r="D1" s="591"/>
      <c r="E1" s="591"/>
      <c r="F1" s="591"/>
      <c r="G1" s="591"/>
      <c r="H1" s="591"/>
    </row>
    <row r="3" spans="1:8">
      <c r="A3" s="286"/>
      <c r="B3" s="286" t="s">
        <v>394</v>
      </c>
      <c r="C3" s="286" t="s">
        <v>395</v>
      </c>
      <c r="D3" s="286" t="s">
        <v>396</v>
      </c>
      <c r="E3" s="286" t="s">
        <v>397</v>
      </c>
      <c r="F3" s="286" t="s">
        <v>396</v>
      </c>
      <c r="G3" s="286" t="s">
        <v>398</v>
      </c>
      <c r="H3" s="286" t="s">
        <v>396</v>
      </c>
    </row>
    <row r="4" spans="1:8">
      <c r="A4" s="286"/>
      <c r="B4" s="286"/>
      <c r="C4" s="286"/>
      <c r="D4" s="286"/>
      <c r="E4" s="286"/>
      <c r="F4" s="286"/>
      <c r="G4" s="286"/>
      <c r="H4" s="286"/>
    </row>
    <row r="5" spans="1:8" ht="13.8">
      <c r="A5" s="233" t="s">
        <v>399</v>
      </c>
      <c r="B5" s="287">
        <v>35</v>
      </c>
      <c r="C5" s="288">
        <v>23</v>
      </c>
      <c r="D5" s="289">
        <f t="shared" ref="D5:D8" si="0">C5/B5</f>
        <v>0.65714285714285714</v>
      </c>
      <c r="E5" s="288">
        <v>5</v>
      </c>
      <c r="F5" s="289">
        <f t="shared" ref="F5:F8" si="1">E5/B5</f>
        <v>0.14285714285714285</v>
      </c>
      <c r="G5" s="287">
        <v>7</v>
      </c>
      <c r="H5" s="290">
        <f t="shared" ref="H5:H7" si="2">G5/B5%</f>
        <v>20</v>
      </c>
    </row>
    <row r="6" spans="1:8" ht="13.8">
      <c r="A6" s="291" t="s">
        <v>400</v>
      </c>
      <c r="B6" s="292">
        <v>33</v>
      </c>
      <c r="C6" s="292">
        <v>21</v>
      </c>
      <c r="D6" s="293">
        <f t="shared" si="0"/>
        <v>0.63636363636363635</v>
      </c>
      <c r="E6" s="292">
        <v>9</v>
      </c>
      <c r="F6" s="294">
        <f t="shared" si="1"/>
        <v>0.27272727272727271</v>
      </c>
      <c r="G6" s="295">
        <v>3</v>
      </c>
      <c r="H6" s="296">
        <f t="shared" si="2"/>
        <v>9.0909090909090899</v>
      </c>
    </row>
    <row r="7" spans="1:8" ht="13.8">
      <c r="A7" s="233" t="s">
        <v>401</v>
      </c>
      <c r="B7" s="287">
        <v>41</v>
      </c>
      <c r="C7" s="288">
        <v>19</v>
      </c>
      <c r="D7" s="297">
        <f t="shared" si="0"/>
        <v>0.46341463414634149</v>
      </c>
      <c r="E7" s="287">
        <v>10</v>
      </c>
      <c r="F7" s="289">
        <f t="shared" si="1"/>
        <v>0.24390243902439024</v>
      </c>
      <c r="G7" s="288">
        <v>12</v>
      </c>
      <c r="H7" s="298">
        <f t="shared" si="2"/>
        <v>29.26829268292683</v>
      </c>
    </row>
    <row r="8" spans="1:8" ht="13.8">
      <c r="A8" s="291" t="s">
        <v>402</v>
      </c>
      <c r="B8" s="292">
        <v>18</v>
      </c>
      <c r="C8" s="295">
        <v>8</v>
      </c>
      <c r="D8" s="293">
        <f t="shared" si="0"/>
        <v>0.44444444444444442</v>
      </c>
      <c r="E8" s="292">
        <v>6</v>
      </c>
      <c r="F8" s="294">
        <f t="shared" si="1"/>
        <v>0.33333333333333331</v>
      </c>
      <c r="G8" s="295">
        <v>4</v>
      </c>
      <c r="H8" s="293">
        <f>G8/B8</f>
        <v>0.22222222222222221</v>
      </c>
    </row>
    <row r="9" spans="1:8" ht="26.4">
      <c r="A9" s="299" t="s">
        <v>403</v>
      </c>
      <c r="B9" s="300">
        <f>SUM(B5:B8)</f>
        <v>127</v>
      </c>
      <c r="C9" s="300">
        <f>SUM(C5:C8)</f>
        <v>71</v>
      </c>
      <c r="D9" s="301">
        <f>C9/B9*100</f>
        <v>55.905511811023622</v>
      </c>
      <c r="E9" s="302">
        <f>SUM(E5:E8)</f>
        <v>30</v>
      </c>
      <c r="F9" s="301">
        <f>E9/B9*100</f>
        <v>23.622047244094489</v>
      </c>
      <c r="G9" s="302">
        <f>SUM(G5:G8)</f>
        <v>26</v>
      </c>
      <c r="H9" s="301">
        <f>G9/B9*100</f>
        <v>20.472440944881889</v>
      </c>
    </row>
    <row r="10" spans="1:8">
      <c r="A10" s="303" t="s">
        <v>404</v>
      </c>
      <c r="B10" s="304">
        <v>127</v>
      </c>
      <c r="C10" s="304">
        <v>50</v>
      </c>
      <c r="D10" s="305">
        <v>0.39</v>
      </c>
      <c r="E10" s="304">
        <v>40</v>
      </c>
      <c r="F10" s="305">
        <v>0.31</v>
      </c>
      <c r="G10" s="304">
        <v>37</v>
      </c>
      <c r="H10" s="306">
        <f>G10/B10</f>
        <v>0.29133858267716534</v>
      </c>
    </row>
    <row r="11" spans="1:8">
      <c r="A11" s="307" t="s">
        <v>405</v>
      </c>
      <c r="B11" s="307">
        <v>127</v>
      </c>
      <c r="C11" s="307">
        <f>C9-C10</f>
        <v>21</v>
      </c>
      <c r="D11" s="308">
        <f>56-39</f>
        <v>17</v>
      </c>
      <c r="E11" s="309">
        <f>E9-E10</f>
        <v>-10</v>
      </c>
      <c r="F11" s="310">
        <f>24-31</f>
        <v>-7</v>
      </c>
      <c r="G11" s="309">
        <f>G9-37</f>
        <v>-11</v>
      </c>
      <c r="H11" s="310">
        <f>H9-29</f>
        <v>-8.5275590551181111</v>
      </c>
    </row>
    <row r="12" spans="1:8">
      <c r="B12" s="311"/>
      <c r="C12" s="284"/>
      <c r="D12" s="311"/>
      <c r="E12" s="284"/>
      <c r="F12" s="311"/>
      <c r="G12" s="285"/>
    </row>
  </sheetData>
  <mergeCells count="1">
    <mergeCell ref="A1:H1"/>
  </mergeCells>
  <pageMargins left="0.70078740157480324" right="0.70078740157480324" top="0.75196850393700787" bottom="0.75196850393700787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Q82"/>
  <sheetViews>
    <sheetView topLeftCell="A29" workbookViewId="0"/>
  </sheetViews>
  <sheetFormatPr defaultRowHeight="13.2"/>
  <cols>
    <col min="3" max="3" width="10.44140625" customWidth="1"/>
    <col min="5" max="5" width="25.44140625" customWidth="1"/>
    <col min="7" max="7" width="26.5546875" customWidth="1"/>
    <col min="9" max="9" width="56.33203125" customWidth="1"/>
    <col min="13" max="13" width="25.5546875" customWidth="1"/>
    <col min="14" max="14" width="18.44140625" customWidth="1"/>
    <col min="15" max="15" width="21.33203125" customWidth="1"/>
  </cols>
  <sheetData>
    <row r="8" spans="2:15" ht="36">
      <c r="B8" s="631">
        <v>99</v>
      </c>
      <c r="C8" s="633" t="s">
        <v>303</v>
      </c>
      <c r="D8" s="631" t="s">
        <v>17</v>
      </c>
      <c r="E8" s="633" t="s">
        <v>304</v>
      </c>
      <c r="F8" s="312">
        <v>2021</v>
      </c>
      <c r="G8" s="313" t="s">
        <v>35</v>
      </c>
      <c r="H8" s="313" t="s">
        <v>15</v>
      </c>
      <c r="I8" s="313">
        <v>380</v>
      </c>
      <c r="J8" s="313" t="s">
        <v>15</v>
      </c>
      <c r="K8" s="313" t="s">
        <v>15</v>
      </c>
      <c r="L8" s="313">
        <v>380</v>
      </c>
      <c r="M8" s="314" t="s">
        <v>201</v>
      </c>
      <c r="N8" s="312" t="s">
        <v>37</v>
      </c>
      <c r="O8" s="315" t="s">
        <v>26</v>
      </c>
    </row>
    <row r="9" spans="2:15" ht="36">
      <c r="B9" s="632"/>
      <c r="C9" s="632"/>
      <c r="D9" s="632"/>
      <c r="E9" s="632"/>
      <c r="F9" s="312">
        <v>2022</v>
      </c>
      <c r="G9" s="313" t="s">
        <v>15</v>
      </c>
      <c r="H9" s="312" t="s">
        <v>15</v>
      </c>
      <c r="I9" s="312" t="s">
        <v>15</v>
      </c>
      <c r="J9" s="312" t="s">
        <v>15</v>
      </c>
      <c r="K9" s="312" t="s">
        <v>15</v>
      </c>
      <c r="L9" s="313">
        <v>0</v>
      </c>
      <c r="M9" s="314" t="s">
        <v>201</v>
      </c>
      <c r="N9" s="312" t="s">
        <v>37</v>
      </c>
      <c r="O9" s="315"/>
    </row>
    <row r="10" spans="2:15" ht="36">
      <c r="B10" s="632"/>
      <c r="C10" s="632"/>
      <c r="D10" s="632"/>
      <c r="E10" s="632"/>
      <c r="F10" s="312">
        <v>2023</v>
      </c>
      <c r="G10" s="313" t="s">
        <v>15</v>
      </c>
      <c r="H10" s="312" t="s">
        <v>15</v>
      </c>
      <c r="I10" s="312" t="s">
        <v>15</v>
      </c>
      <c r="J10" s="312" t="s">
        <v>15</v>
      </c>
      <c r="K10" s="312" t="s">
        <v>15</v>
      </c>
      <c r="L10" s="313">
        <v>0</v>
      </c>
      <c r="M10" s="314" t="s">
        <v>201</v>
      </c>
      <c r="N10" s="312" t="s">
        <v>37</v>
      </c>
      <c r="O10" s="315"/>
    </row>
    <row r="11" spans="2:15" ht="36">
      <c r="B11" s="632"/>
      <c r="C11" s="632"/>
      <c r="D11" s="632"/>
      <c r="E11" s="632"/>
      <c r="F11" s="312">
        <v>2024</v>
      </c>
      <c r="G11" s="313" t="s">
        <v>15</v>
      </c>
      <c r="H11" s="312" t="s">
        <v>15</v>
      </c>
      <c r="I11" s="312" t="s">
        <v>15</v>
      </c>
      <c r="J11" s="312" t="s">
        <v>15</v>
      </c>
      <c r="K11" s="312" t="s">
        <v>15</v>
      </c>
      <c r="L11" s="313">
        <v>0</v>
      </c>
      <c r="M11" s="314" t="s">
        <v>201</v>
      </c>
      <c r="N11" s="312" t="s">
        <v>37</v>
      </c>
      <c r="O11" s="315"/>
    </row>
    <row r="12" spans="2:15" ht="36">
      <c r="B12" s="632"/>
      <c r="C12" s="632"/>
      <c r="D12" s="632"/>
      <c r="E12" s="632"/>
      <c r="F12" s="313">
        <v>2025</v>
      </c>
      <c r="G12" s="313" t="s">
        <v>15</v>
      </c>
      <c r="H12" s="312" t="s">
        <v>15</v>
      </c>
      <c r="I12" s="312" t="s">
        <v>15</v>
      </c>
      <c r="J12" s="312" t="s">
        <v>15</v>
      </c>
      <c r="K12" s="312" t="s">
        <v>15</v>
      </c>
      <c r="L12" s="313">
        <v>0</v>
      </c>
      <c r="M12" s="314" t="s">
        <v>201</v>
      </c>
      <c r="N12" s="312" t="s">
        <v>37</v>
      </c>
      <c r="O12" s="315"/>
    </row>
    <row r="13" spans="2:15" ht="36">
      <c r="B13" s="631">
        <v>94</v>
      </c>
      <c r="C13" s="633" t="s">
        <v>289</v>
      </c>
      <c r="D13" s="631" t="s">
        <v>17</v>
      </c>
      <c r="E13" s="633" t="s">
        <v>290</v>
      </c>
      <c r="F13" s="312">
        <v>2021</v>
      </c>
      <c r="G13" s="313" t="s">
        <v>291</v>
      </c>
      <c r="H13" s="312" t="s">
        <v>15</v>
      </c>
      <c r="I13" s="312" t="s">
        <v>15</v>
      </c>
      <c r="J13" s="312" t="s">
        <v>15</v>
      </c>
      <c r="K13" s="312">
        <v>450</v>
      </c>
      <c r="L13" s="313">
        <v>450</v>
      </c>
      <c r="M13" s="314" t="s">
        <v>292</v>
      </c>
      <c r="N13" s="312" t="s">
        <v>293</v>
      </c>
      <c r="O13" s="315" t="s">
        <v>26</v>
      </c>
    </row>
    <row r="14" spans="2:15" ht="36">
      <c r="B14" s="632"/>
      <c r="C14" s="632"/>
      <c r="D14" s="632"/>
      <c r="E14" s="632"/>
      <c r="F14" s="312">
        <v>2022</v>
      </c>
      <c r="G14" s="313" t="s">
        <v>15</v>
      </c>
      <c r="H14" s="312" t="s">
        <v>15</v>
      </c>
      <c r="I14" s="312" t="s">
        <v>15</v>
      </c>
      <c r="J14" s="312" t="s">
        <v>15</v>
      </c>
      <c r="K14" s="312" t="s">
        <v>15</v>
      </c>
      <c r="L14" s="313">
        <v>0</v>
      </c>
      <c r="M14" s="314" t="s">
        <v>292</v>
      </c>
      <c r="N14" s="312" t="s">
        <v>293</v>
      </c>
      <c r="O14" s="315"/>
    </row>
    <row r="15" spans="2:15" ht="36">
      <c r="B15" s="632"/>
      <c r="C15" s="632"/>
      <c r="D15" s="632"/>
      <c r="E15" s="632"/>
      <c r="F15" s="312">
        <v>2023</v>
      </c>
      <c r="G15" s="313" t="s">
        <v>15</v>
      </c>
      <c r="H15" s="312" t="s">
        <v>15</v>
      </c>
      <c r="I15" s="312" t="s">
        <v>15</v>
      </c>
      <c r="J15" s="312" t="s">
        <v>15</v>
      </c>
      <c r="K15" s="312" t="s">
        <v>15</v>
      </c>
      <c r="L15" s="313">
        <v>0</v>
      </c>
      <c r="M15" s="314" t="s">
        <v>292</v>
      </c>
      <c r="N15" s="312" t="s">
        <v>293</v>
      </c>
      <c r="O15" s="315"/>
    </row>
    <row r="16" spans="2:15" ht="36">
      <c r="B16" s="632"/>
      <c r="C16" s="632"/>
      <c r="D16" s="632"/>
      <c r="E16" s="632"/>
      <c r="F16" s="312">
        <v>2024</v>
      </c>
      <c r="G16" s="313" t="s">
        <v>15</v>
      </c>
      <c r="H16" s="312" t="s">
        <v>15</v>
      </c>
      <c r="I16" s="312" t="s">
        <v>15</v>
      </c>
      <c r="J16" s="312" t="s">
        <v>15</v>
      </c>
      <c r="K16" s="312" t="s">
        <v>15</v>
      </c>
      <c r="L16" s="313">
        <v>0</v>
      </c>
      <c r="M16" s="314" t="s">
        <v>292</v>
      </c>
      <c r="N16" s="312" t="s">
        <v>293</v>
      </c>
      <c r="O16" s="315"/>
    </row>
    <row r="17" spans="2:16" ht="36">
      <c r="B17" s="632"/>
      <c r="C17" s="632"/>
      <c r="D17" s="632"/>
      <c r="E17" s="632"/>
      <c r="F17" s="313">
        <v>2025</v>
      </c>
      <c r="G17" s="313" t="s">
        <v>15</v>
      </c>
      <c r="H17" s="312" t="s">
        <v>15</v>
      </c>
      <c r="I17" s="312" t="s">
        <v>15</v>
      </c>
      <c r="J17" s="312" t="s">
        <v>15</v>
      </c>
      <c r="K17" s="312" t="s">
        <v>15</v>
      </c>
      <c r="L17" s="313">
        <v>0</v>
      </c>
      <c r="M17" s="314" t="s">
        <v>292</v>
      </c>
      <c r="N17" s="312" t="s">
        <v>293</v>
      </c>
      <c r="O17" s="315"/>
    </row>
    <row r="18" spans="2:16" ht="13.8">
      <c r="B18" s="514">
        <v>102</v>
      </c>
      <c r="C18" s="514" t="s">
        <v>314</v>
      </c>
      <c r="D18" s="514" t="s">
        <v>17</v>
      </c>
      <c r="E18" s="514" t="s">
        <v>304</v>
      </c>
      <c r="F18" s="40">
        <v>2021</v>
      </c>
      <c r="G18" s="39" t="s">
        <v>15</v>
      </c>
      <c r="H18" s="40" t="s">
        <v>15</v>
      </c>
      <c r="I18" s="40" t="s">
        <v>15</v>
      </c>
      <c r="J18" s="40" t="s">
        <v>15</v>
      </c>
      <c r="K18" s="40" t="s">
        <v>15</v>
      </c>
      <c r="L18" s="39">
        <v>0</v>
      </c>
      <c r="M18" s="41" t="s">
        <v>315</v>
      </c>
      <c r="N18" s="40" t="s">
        <v>307</v>
      </c>
      <c r="O18" s="316" t="s">
        <v>21</v>
      </c>
    </row>
    <row r="19" spans="2:16" ht="13.8">
      <c r="B19" s="493"/>
      <c r="C19" s="493"/>
      <c r="D19" s="493"/>
      <c r="E19" s="493"/>
      <c r="F19" s="40">
        <v>2022</v>
      </c>
      <c r="G19" s="39" t="s">
        <v>15</v>
      </c>
      <c r="H19" s="40" t="s">
        <v>15</v>
      </c>
      <c r="I19" s="40" t="s">
        <v>15</v>
      </c>
      <c r="J19" s="40" t="s">
        <v>15</v>
      </c>
      <c r="K19" s="40" t="s">
        <v>15</v>
      </c>
      <c r="L19" s="39">
        <v>0</v>
      </c>
      <c r="M19" s="41" t="s">
        <v>315</v>
      </c>
      <c r="N19" s="40" t="s">
        <v>307</v>
      </c>
      <c r="O19" s="317"/>
    </row>
    <row r="20" spans="2:16" ht="13.8">
      <c r="B20" s="493"/>
      <c r="C20" s="493"/>
      <c r="D20" s="493"/>
      <c r="E20" s="493"/>
      <c r="F20" s="40">
        <v>2023</v>
      </c>
      <c r="G20" s="39" t="s">
        <v>15</v>
      </c>
      <c r="H20" s="40" t="s">
        <v>15</v>
      </c>
      <c r="I20" s="40" t="s">
        <v>15</v>
      </c>
      <c r="J20" s="40" t="s">
        <v>15</v>
      </c>
      <c r="K20" s="40" t="s">
        <v>15</v>
      </c>
      <c r="L20" s="39">
        <v>0</v>
      </c>
      <c r="M20" s="41" t="s">
        <v>315</v>
      </c>
      <c r="N20" s="40" t="s">
        <v>307</v>
      </c>
      <c r="O20" s="317"/>
    </row>
    <row r="21" spans="2:16" ht="27.6">
      <c r="B21" s="493"/>
      <c r="C21" s="493"/>
      <c r="D21" s="493"/>
      <c r="E21" s="493"/>
      <c r="F21" s="40">
        <v>2024</v>
      </c>
      <c r="G21" s="216" t="s">
        <v>316</v>
      </c>
      <c r="H21" s="40" t="s">
        <v>15</v>
      </c>
      <c r="I21" s="40"/>
      <c r="J21" s="40" t="s">
        <v>15</v>
      </c>
      <c r="K21" s="40" t="s">
        <v>15</v>
      </c>
      <c r="L21" s="39">
        <v>200</v>
      </c>
      <c r="M21" s="41" t="s">
        <v>315</v>
      </c>
      <c r="N21" s="40" t="s">
        <v>307</v>
      </c>
      <c r="O21" s="317"/>
    </row>
    <row r="22" spans="2:16" ht="13.8">
      <c r="B22" s="493"/>
      <c r="C22" s="493"/>
      <c r="D22" s="493"/>
      <c r="E22" s="493"/>
      <c r="F22" s="39">
        <v>2025</v>
      </c>
      <c r="G22" s="39" t="s">
        <v>15</v>
      </c>
      <c r="H22" s="40" t="s">
        <v>15</v>
      </c>
      <c r="I22" s="40" t="s">
        <v>15</v>
      </c>
      <c r="J22" s="40" t="s">
        <v>15</v>
      </c>
      <c r="K22" s="40" t="s">
        <v>15</v>
      </c>
      <c r="L22" s="39">
        <v>0</v>
      </c>
      <c r="M22" s="41" t="s">
        <v>315</v>
      </c>
      <c r="N22" s="40" t="s">
        <v>307</v>
      </c>
      <c r="O22" s="318"/>
    </row>
    <row r="25" spans="2:16" ht="90">
      <c r="B25" s="596">
        <v>35</v>
      </c>
      <c r="C25" s="601">
        <v>157</v>
      </c>
      <c r="D25" s="601" t="s">
        <v>406</v>
      </c>
      <c r="E25" s="606" t="s">
        <v>407</v>
      </c>
      <c r="F25" s="592" t="s">
        <v>408</v>
      </c>
      <c r="G25" s="592" t="s">
        <v>409</v>
      </c>
      <c r="H25" s="319">
        <v>2021</v>
      </c>
      <c r="I25" s="319" t="s">
        <v>410</v>
      </c>
      <c r="J25" s="320"/>
      <c r="K25" s="320"/>
      <c r="L25" s="321" t="s">
        <v>15</v>
      </c>
      <c r="M25" s="322" t="s">
        <v>15</v>
      </c>
      <c r="N25" s="323">
        <f t="shared" ref="N25:N82" si="0">SUM(J25:M25)</f>
        <v>0</v>
      </c>
      <c r="O25" s="324" t="s">
        <v>93</v>
      </c>
      <c r="P25" s="325" t="s">
        <v>411</v>
      </c>
    </row>
    <row r="26" spans="2:16" ht="90">
      <c r="B26" s="597"/>
      <c r="C26" s="602"/>
      <c r="D26" s="606"/>
      <c r="E26" s="602"/>
      <c r="F26" s="592"/>
      <c r="G26" s="592"/>
      <c r="H26" s="327">
        <v>2022</v>
      </c>
      <c r="I26" s="327" t="s">
        <v>412</v>
      </c>
      <c r="J26" s="328"/>
      <c r="K26" s="328"/>
      <c r="L26" s="329" t="s">
        <v>15</v>
      </c>
      <c r="M26" s="330" t="s">
        <v>15</v>
      </c>
      <c r="N26" s="323">
        <f t="shared" si="0"/>
        <v>0</v>
      </c>
      <c r="O26" s="324" t="s">
        <v>93</v>
      </c>
      <c r="P26" s="325" t="s">
        <v>411</v>
      </c>
    </row>
    <row r="27" spans="2:16" ht="72">
      <c r="B27" s="598"/>
      <c r="C27" s="603"/>
      <c r="D27" s="603"/>
      <c r="E27" s="603"/>
      <c r="F27" s="593"/>
      <c r="G27" s="593"/>
      <c r="H27" s="331">
        <v>2023</v>
      </c>
      <c r="I27" s="327" t="s">
        <v>413</v>
      </c>
      <c r="J27" s="332">
        <v>1094.05</v>
      </c>
      <c r="K27" s="328"/>
      <c r="L27" s="333" t="s">
        <v>15</v>
      </c>
      <c r="M27" s="334" t="s">
        <v>15</v>
      </c>
      <c r="N27" s="323">
        <f t="shared" si="0"/>
        <v>1094.05</v>
      </c>
      <c r="O27" s="324" t="s">
        <v>93</v>
      </c>
      <c r="P27" s="325" t="s">
        <v>411</v>
      </c>
    </row>
    <row r="28" spans="2:16" ht="72">
      <c r="B28" s="599"/>
      <c r="C28" s="604"/>
      <c r="D28" s="604"/>
      <c r="E28" s="604"/>
      <c r="F28" s="594"/>
      <c r="G28" s="594"/>
      <c r="H28" s="337">
        <v>2024</v>
      </c>
      <c r="I28" s="338" t="s">
        <v>414</v>
      </c>
      <c r="J28" s="332">
        <v>4000</v>
      </c>
      <c r="K28" s="339">
        <v>32.5</v>
      </c>
      <c r="L28" s="340" t="s">
        <v>15</v>
      </c>
      <c r="M28" s="340" t="s">
        <v>15</v>
      </c>
      <c r="N28" s="323">
        <f t="shared" si="0"/>
        <v>4032.5</v>
      </c>
      <c r="O28" s="324" t="s">
        <v>93</v>
      </c>
      <c r="P28" s="325" t="s">
        <v>411</v>
      </c>
    </row>
    <row r="29" spans="2:16" ht="54">
      <c r="B29" s="600"/>
      <c r="C29" s="605"/>
      <c r="D29" s="605"/>
      <c r="E29" s="605"/>
      <c r="F29" s="595"/>
      <c r="G29" s="595"/>
      <c r="H29" s="342">
        <v>2025</v>
      </c>
      <c r="I29" s="343"/>
      <c r="J29" s="344" t="s">
        <v>15</v>
      </c>
      <c r="K29" s="344" t="s">
        <v>15</v>
      </c>
      <c r="L29" s="345" t="s">
        <v>15</v>
      </c>
      <c r="M29" s="346" t="s">
        <v>15</v>
      </c>
      <c r="N29" s="347">
        <f t="shared" si="0"/>
        <v>0</v>
      </c>
      <c r="O29" s="348" t="s">
        <v>93</v>
      </c>
      <c r="P29" s="349" t="s">
        <v>411</v>
      </c>
    </row>
    <row r="30" spans="2:16" ht="108">
      <c r="B30" s="596">
        <v>37</v>
      </c>
      <c r="C30" s="601">
        <v>159</v>
      </c>
      <c r="D30" s="601" t="s">
        <v>415</v>
      </c>
      <c r="E30" s="606" t="s">
        <v>416</v>
      </c>
      <c r="F30" s="606" t="s">
        <v>408</v>
      </c>
      <c r="G30" s="606" t="s">
        <v>409</v>
      </c>
      <c r="H30" s="350">
        <v>2021</v>
      </c>
      <c r="I30" s="350" t="s">
        <v>417</v>
      </c>
      <c r="J30" s="351" t="s">
        <v>15</v>
      </c>
      <c r="K30" s="351">
        <v>180</v>
      </c>
      <c r="L30" s="352" t="s">
        <v>15</v>
      </c>
      <c r="M30" s="322" t="s">
        <v>15</v>
      </c>
      <c r="N30" s="323">
        <f t="shared" si="0"/>
        <v>180</v>
      </c>
      <c r="O30" s="324" t="s">
        <v>93</v>
      </c>
      <c r="P30" s="325" t="s">
        <v>411</v>
      </c>
    </row>
    <row r="31" spans="2:16" ht="54">
      <c r="B31" s="597"/>
      <c r="C31" s="602"/>
      <c r="D31" s="606"/>
      <c r="E31" s="602"/>
      <c r="F31" s="606"/>
      <c r="G31" s="606"/>
      <c r="H31" s="353">
        <v>2022</v>
      </c>
      <c r="I31" s="353" t="s">
        <v>15</v>
      </c>
      <c r="J31" s="354" t="s">
        <v>15</v>
      </c>
      <c r="K31" s="354" t="s">
        <v>15</v>
      </c>
      <c r="L31" s="355" t="s">
        <v>15</v>
      </c>
      <c r="M31" s="330" t="s">
        <v>15</v>
      </c>
      <c r="N31" s="323">
        <f t="shared" si="0"/>
        <v>0</v>
      </c>
      <c r="O31" s="324" t="s">
        <v>93</v>
      </c>
      <c r="P31" s="325" t="s">
        <v>411</v>
      </c>
    </row>
    <row r="32" spans="2:16" ht="72">
      <c r="B32" s="598"/>
      <c r="C32" s="603"/>
      <c r="D32" s="603"/>
      <c r="E32" s="603"/>
      <c r="F32" s="603"/>
      <c r="G32" s="603"/>
      <c r="H32" s="356">
        <v>2023</v>
      </c>
      <c r="I32" s="356" t="s">
        <v>418</v>
      </c>
      <c r="J32" s="357">
        <v>454</v>
      </c>
      <c r="K32" s="357">
        <v>7.38</v>
      </c>
      <c r="L32" s="358" t="s">
        <v>15</v>
      </c>
      <c r="M32" s="334" t="s">
        <v>15</v>
      </c>
      <c r="N32" s="323">
        <f t="shared" si="0"/>
        <v>461.38</v>
      </c>
      <c r="O32" s="324" t="s">
        <v>93</v>
      </c>
      <c r="P32" s="325" t="s">
        <v>411</v>
      </c>
    </row>
    <row r="33" spans="2:16" ht="54">
      <c r="B33" s="599"/>
      <c r="C33" s="604"/>
      <c r="D33" s="604"/>
      <c r="E33" s="604"/>
      <c r="F33" s="604"/>
      <c r="G33" s="604"/>
      <c r="H33" s="335">
        <v>2024</v>
      </c>
      <c r="I33" s="335" t="s">
        <v>15</v>
      </c>
      <c r="J33" s="359" t="s">
        <v>15</v>
      </c>
      <c r="K33" s="359" t="s">
        <v>15</v>
      </c>
      <c r="L33" s="360" t="s">
        <v>15</v>
      </c>
      <c r="M33" s="360" t="s">
        <v>15</v>
      </c>
      <c r="N33" s="347">
        <f t="shared" si="0"/>
        <v>0</v>
      </c>
      <c r="O33" s="359" t="s">
        <v>93</v>
      </c>
      <c r="P33" s="325" t="s">
        <v>411</v>
      </c>
    </row>
    <row r="34" spans="2:16" ht="216">
      <c r="B34" s="600"/>
      <c r="C34" s="605"/>
      <c r="D34" s="605"/>
      <c r="E34" s="605"/>
      <c r="F34" s="605"/>
      <c r="G34" s="605"/>
      <c r="H34" s="341">
        <v>2025</v>
      </c>
      <c r="I34" s="341" t="s">
        <v>419</v>
      </c>
      <c r="J34" s="361"/>
      <c r="K34" s="362" t="s">
        <v>15</v>
      </c>
      <c r="L34" s="363" t="s">
        <v>15</v>
      </c>
      <c r="M34" s="364" t="s">
        <v>15</v>
      </c>
      <c r="N34" s="347">
        <f t="shared" si="0"/>
        <v>0</v>
      </c>
      <c r="O34" s="359" t="s">
        <v>93</v>
      </c>
      <c r="P34" s="349" t="s">
        <v>411</v>
      </c>
    </row>
    <row r="35" spans="2:16" ht="54">
      <c r="B35" s="596">
        <v>38</v>
      </c>
      <c r="C35" s="601">
        <v>160</v>
      </c>
      <c r="D35" s="601" t="s">
        <v>420</v>
      </c>
      <c r="E35" s="606" t="s">
        <v>421</v>
      </c>
      <c r="F35" s="606" t="s">
        <v>408</v>
      </c>
      <c r="G35" s="606" t="s">
        <v>409</v>
      </c>
      <c r="H35" s="350">
        <v>2021</v>
      </c>
      <c r="I35" s="350" t="s">
        <v>15</v>
      </c>
      <c r="J35" s="351" t="s">
        <v>15</v>
      </c>
      <c r="K35" s="351" t="s">
        <v>15</v>
      </c>
      <c r="L35" s="352" t="s">
        <v>15</v>
      </c>
      <c r="M35" s="322" t="s">
        <v>15</v>
      </c>
      <c r="N35" s="323">
        <f t="shared" si="0"/>
        <v>0</v>
      </c>
      <c r="O35" s="324" t="s">
        <v>93</v>
      </c>
      <c r="P35" s="325" t="s">
        <v>411</v>
      </c>
    </row>
    <row r="36" spans="2:16" ht="270">
      <c r="B36" s="597"/>
      <c r="C36" s="602"/>
      <c r="D36" s="606"/>
      <c r="E36" s="602"/>
      <c r="F36" s="606"/>
      <c r="G36" s="606"/>
      <c r="H36" s="353">
        <v>2022</v>
      </c>
      <c r="I36" s="353" t="s">
        <v>422</v>
      </c>
      <c r="J36" s="354">
        <v>598.11</v>
      </c>
      <c r="K36" s="354">
        <v>34.9</v>
      </c>
      <c r="L36" s="365">
        <v>1458</v>
      </c>
      <c r="M36" s="330" t="s">
        <v>15</v>
      </c>
      <c r="N36" s="323">
        <f t="shared" si="0"/>
        <v>2091.0100000000002</v>
      </c>
      <c r="O36" s="324" t="s">
        <v>93</v>
      </c>
      <c r="P36" s="325" t="s">
        <v>411</v>
      </c>
    </row>
    <row r="37" spans="2:16" ht="144">
      <c r="B37" s="598"/>
      <c r="C37" s="603"/>
      <c r="D37" s="603"/>
      <c r="E37" s="603"/>
      <c r="F37" s="603"/>
      <c r="G37" s="603"/>
      <c r="H37" s="356">
        <v>2023</v>
      </c>
      <c r="I37" s="353" t="s">
        <v>423</v>
      </c>
      <c r="J37" s="357" t="s">
        <v>15</v>
      </c>
      <c r="K37" s="357">
        <v>595</v>
      </c>
      <c r="L37" s="358" t="s">
        <v>15</v>
      </c>
      <c r="M37" s="334" t="s">
        <v>15</v>
      </c>
      <c r="N37" s="323">
        <f t="shared" si="0"/>
        <v>595</v>
      </c>
      <c r="O37" s="324" t="s">
        <v>93</v>
      </c>
      <c r="P37" s="325" t="s">
        <v>411</v>
      </c>
    </row>
    <row r="38" spans="2:16" ht="144">
      <c r="B38" s="599"/>
      <c r="C38" s="604"/>
      <c r="D38" s="604"/>
      <c r="E38" s="604"/>
      <c r="F38" s="604"/>
      <c r="G38" s="604"/>
      <c r="H38" s="335">
        <v>2024</v>
      </c>
      <c r="I38" s="325" t="s">
        <v>424</v>
      </c>
      <c r="J38" s="366" t="s">
        <v>15</v>
      </c>
      <c r="K38" s="359"/>
      <c r="L38" s="360" t="s">
        <v>15</v>
      </c>
      <c r="M38" s="360" t="s">
        <v>15</v>
      </c>
      <c r="N38" s="347">
        <f t="shared" si="0"/>
        <v>0</v>
      </c>
      <c r="O38" s="359" t="s">
        <v>93</v>
      </c>
      <c r="P38" s="325" t="s">
        <v>411</v>
      </c>
    </row>
    <row r="39" spans="2:16" ht="72">
      <c r="B39" s="600"/>
      <c r="C39" s="605"/>
      <c r="D39" s="605"/>
      <c r="E39" s="605"/>
      <c r="F39" s="605"/>
      <c r="G39" s="605"/>
      <c r="H39" s="341">
        <v>2025</v>
      </c>
      <c r="I39" s="367" t="s">
        <v>425</v>
      </c>
      <c r="J39" s="362" t="s">
        <v>15</v>
      </c>
      <c r="K39" s="362" t="s">
        <v>15</v>
      </c>
      <c r="L39" s="363" t="s">
        <v>15</v>
      </c>
      <c r="M39" s="364" t="s">
        <v>15</v>
      </c>
      <c r="N39" s="347">
        <f t="shared" si="0"/>
        <v>0</v>
      </c>
      <c r="O39" s="359" t="s">
        <v>93</v>
      </c>
      <c r="P39" s="349" t="s">
        <v>411</v>
      </c>
    </row>
    <row r="40" spans="2:16" ht="126">
      <c r="B40" s="596">
        <v>42</v>
      </c>
      <c r="C40" s="601">
        <v>164</v>
      </c>
      <c r="D40" s="601" t="s">
        <v>426</v>
      </c>
      <c r="E40" s="592" t="s">
        <v>427</v>
      </c>
      <c r="F40" s="592" t="s">
        <v>408</v>
      </c>
      <c r="G40" s="592" t="s">
        <v>409</v>
      </c>
      <c r="H40" s="350">
        <v>2021</v>
      </c>
      <c r="I40" s="350" t="s">
        <v>428</v>
      </c>
      <c r="J40" s="368" t="s">
        <v>15</v>
      </c>
      <c r="K40" s="368">
        <v>26</v>
      </c>
      <c r="L40" s="369" t="s">
        <v>15</v>
      </c>
      <c r="M40" s="370" t="s">
        <v>15</v>
      </c>
      <c r="N40" s="323">
        <f t="shared" si="0"/>
        <v>26</v>
      </c>
      <c r="O40" s="324" t="s">
        <v>93</v>
      </c>
      <c r="P40" s="371" t="s">
        <v>429</v>
      </c>
    </row>
    <row r="41" spans="2:16" ht="162">
      <c r="B41" s="597"/>
      <c r="C41" s="602"/>
      <c r="D41" s="606"/>
      <c r="E41" s="607"/>
      <c r="F41" s="592"/>
      <c r="G41" s="592"/>
      <c r="H41" s="353">
        <v>2022</v>
      </c>
      <c r="I41" s="353" t="s">
        <v>430</v>
      </c>
      <c r="J41" s="372">
        <v>1917.99</v>
      </c>
      <c r="K41" s="372">
        <v>31.19</v>
      </c>
      <c r="L41" s="373" t="s">
        <v>15</v>
      </c>
      <c r="M41" s="374" t="s">
        <v>15</v>
      </c>
      <c r="N41" s="323">
        <f t="shared" si="0"/>
        <v>1949.18</v>
      </c>
      <c r="O41" s="324" t="s">
        <v>93</v>
      </c>
      <c r="P41" s="371" t="s">
        <v>429</v>
      </c>
    </row>
    <row r="42" spans="2:16" ht="409.6">
      <c r="B42" s="598"/>
      <c r="C42" s="603"/>
      <c r="D42" s="603"/>
      <c r="E42" s="593"/>
      <c r="F42" s="593"/>
      <c r="G42" s="593"/>
      <c r="H42" s="331">
        <v>2023</v>
      </c>
      <c r="I42" s="375" t="s">
        <v>431</v>
      </c>
      <c r="J42" s="376">
        <v>11321.54</v>
      </c>
      <c r="K42" s="376">
        <v>297.29000000000002</v>
      </c>
      <c r="L42" s="377">
        <v>23764.67</v>
      </c>
      <c r="M42" s="378">
        <v>1000</v>
      </c>
      <c r="N42" s="323">
        <f t="shared" si="0"/>
        <v>36383.5</v>
      </c>
      <c r="O42" s="324" t="s">
        <v>93</v>
      </c>
      <c r="P42" s="371" t="s">
        <v>429</v>
      </c>
    </row>
    <row r="43" spans="2:16" ht="295.8">
      <c r="B43" s="599"/>
      <c r="C43" s="604"/>
      <c r="D43" s="604"/>
      <c r="E43" s="594"/>
      <c r="F43" s="594"/>
      <c r="G43" s="594"/>
      <c r="H43" s="337">
        <v>2024</v>
      </c>
      <c r="I43" s="379" t="s">
        <v>432</v>
      </c>
      <c r="J43" s="380">
        <v>31573</v>
      </c>
      <c r="K43" s="323">
        <v>480.8</v>
      </c>
      <c r="L43" s="381" t="s">
        <v>15</v>
      </c>
      <c r="M43" s="381" t="s">
        <v>15</v>
      </c>
      <c r="N43" s="323">
        <f t="shared" si="0"/>
        <v>32053.8</v>
      </c>
      <c r="O43" s="324" t="s">
        <v>93</v>
      </c>
      <c r="P43" s="371" t="s">
        <v>429</v>
      </c>
    </row>
    <row r="44" spans="2:16" ht="108">
      <c r="B44" s="600"/>
      <c r="C44" s="605"/>
      <c r="D44" s="605"/>
      <c r="E44" s="595"/>
      <c r="F44" s="595"/>
      <c r="G44" s="595"/>
      <c r="H44" s="341">
        <v>2025</v>
      </c>
      <c r="I44" s="382" t="s">
        <v>433</v>
      </c>
      <c r="J44" s="383" t="s">
        <v>15</v>
      </c>
      <c r="K44" s="383" t="s">
        <v>15</v>
      </c>
      <c r="L44" s="384" t="s">
        <v>15</v>
      </c>
      <c r="M44" s="385" t="s">
        <v>15</v>
      </c>
      <c r="N44" s="347">
        <f t="shared" si="0"/>
        <v>0</v>
      </c>
      <c r="O44" s="359" t="s">
        <v>93</v>
      </c>
      <c r="P44" s="371" t="s">
        <v>429</v>
      </c>
    </row>
    <row r="45" spans="2:16" ht="90">
      <c r="B45" s="596">
        <v>62</v>
      </c>
      <c r="C45" s="601">
        <v>184</v>
      </c>
      <c r="D45" s="601" t="s">
        <v>434</v>
      </c>
      <c r="E45" s="592" t="s">
        <v>435</v>
      </c>
      <c r="F45" s="592" t="s">
        <v>408</v>
      </c>
      <c r="G45" s="606" t="s">
        <v>409</v>
      </c>
      <c r="H45" s="319">
        <v>2021</v>
      </c>
      <c r="I45" s="319" t="s">
        <v>15</v>
      </c>
      <c r="J45" s="386" t="s">
        <v>15</v>
      </c>
      <c r="K45" s="386" t="s">
        <v>15</v>
      </c>
      <c r="L45" s="387" t="s">
        <v>15</v>
      </c>
      <c r="M45" s="370" t="s">
        <v>15</v>
      </c>
      <c r="N45" s="323">
        <f t="shared" si="0"/>
        <v>0</v>
      </c>
      <c r="O45" s="324" t="s">
        <v>93</v>
      </c>
      <c r="P45" s="388" t="s">
        <v>429</v>
      </c>
    </row>
    <row r="46" spans="2:16" ht="90">
      <c r="B46" s="597"/>
      <c r="C46" s="602"/>
      <c r="D46" s="606"/>
      <c r="E46" s="607"/>
      <c r="F46" s="592"/>
      <c r="G46" s="606"/>
      <c r="H46" s="327">
        <v>2022</v>
      </c>
      <c r="I46" s="327" t="s">
        <v>15</v>
      </c>
      <c r="J46" s="389" t="s">
        <v>15</v>
      </c>
      <c r="K46" s="389" t="s">
        <v>15</v>
      </c>
      <c r="L46" s="390" t="s">
        <v>15</v>
      </c>
      <c r="M46" s="391" t="s">
        <v>15</v>
      </c>
      <c r="N46" s="323">
        <f t="shared" si="0"/>
        <v>0</v>
      </c>
      <c r="O46" s="324" t="s">
        <v>93</v>
      </c>
      <c r="P46" s="388" t="s">
        <v>429</v>
      </c>
    </row>
    <row r="47" spans="2:16" ht="90">
      <c r="B47" s="598"/>
      <c r="C47" s="603"/>
      <c r="D47" s="603"/>
      <c r="E47" s="593"/>
      <c r="F47" s="593"/>
      <c r="G47" s="603"/>
      <c r="H47" s="331">
        <v>2023</v>
      </c>
      <c r="I47" s="331" t="s">
        <v>15</v>
      </c>
      <c r="J47" s="392" t="s">
        <v>15</v>
      </c>
      <c r="K47" s="392" t="s">
        <v>15</v>
      </c>
      <c r="L47" s="393" t="s">
        <v>15</v>
      </c>
      <c r="M47" s="378" t="s">
        <v>15</v>
      </c>
      <c r="N47" s="323">
        <f t="shared" si="0"/>
        <v>0</v>
      </c>
      <c r="O47" s="324" t="s">
        <v>93</v>
      </c>
      <c r="P47" s="388" t="s">
        <v>429</v>
      </c>
    </row>
    <row r="48" spans="2:16" ht="108">
      <c r="B48" s="599"/>
      <c r="C48" s="604"/>
      <c r="D48" s="604"/>
      <c r="E48" s="594"/>
      <c r="F48" s="594"/>
      <c r="G48" s="604"/>
      <c r="H48" s="337">
        <v>2024</v>
      </c>
      <c r="I48" s="337" t="s">
        <v>436</v>
      </c>
      <c r="J48" s="323">
        <v>3004.25</v>
      </c>
      <c r="K48" s="323">
        <v>45.75</v>
      </c>
      <c r="L48" s="381" t="s">
        <v>15</v>
      </c>
      <c r="M48" s="381" t="s">
        <v>15</v>
      </c>
      <c r="N48" s="323">
        <f t="shared" si="0"/>
        <v>3050</v>
      </c>
      <c r="O48" s="324" t="s">
        <v>93</v>
      </c>
      <c r="P48" s="388" t="s">
        <v>429</v>
      </c>
    </row>
    <row r="49" spans="2:17" ht="90">
      <c r="B49" s="600"/>
      <c r="C49" s="605"/>
      <c r="D49" s="605"/>
      <c r="E49" s="595"/>
      <c r="F49" s="595"/>
      <c r="G49" s="605"/>
      <c r="H49" s="394">
        <v>2025</v>
      </c>
      <c r="I49" s="336" t="s">
        <v>437</v>
      </c>
      <c r="J49" s="395" t="s">
        <v>15</v>
      </c>
      <c r="K49" s="396" t="s">
        <v>15</v>
      </c>
      <c r="L49" s="397" t="s">
        <v>15</v>
      </c>
      <c r="M49" s="398" t="s">
        <v>15</v>
      </c>
      <c r="N49" s="347">
        <f t="shared" si="0"/>
        <v>0</v>
      </c>
      <c r="O49" s="359" t="s">
        <v>93</v>
      </c>
      <c r="P49" s="399" t="s">
        <v>429</v>
      </c>
    </row>
    <row r="51" spans="2:17" ht="396">
      <c r="B51" s="596">
        <v>85</v>
      </c>
      <c r="C51" s="601">
        <v>207</v>
      </c>
      <c r="D51" s="601" t="s">
        <v>438</v>
      </c>
      <c r="E51" s="606" t="s">
        <v>439</v>
      </c>
      <c r="F51" s="606" t="s">
        <v>408</v>
      </c>
      <c r="G51" s="606" t="s">
        <v>409</v>
      </c>
      <c r="H51" s="350">
        <v>2021</v>
      </c>
      <c r="I51" s="350" t="s">
        <v>440</v>
      </c>
      <c r="J51" s="351">
        <v>832.65</v>
      </c>
      <c r="K51" s="351" t="s">
        <v>15</v>
      </c>
      <c r="L51" s="400">
        <v>4995.96</v>
      </c>
      <c r="M51" s="322" t="s">
        <v>15</v>
      </c>
      <c r="N51" s="323">
        <f t="shared" si="0"/>
        <v>5828.61</v>
      </c>
      <c r="O51" s="324" t="s">
        <v>93</v>
      </c>
      <c r="P51" s="388" t="s">
        <v>441</v>
      </c>
    </row>
    <row r="52" spans="2:17" ht="72">
      <c r="B52" s="597"/>
      <c r="C52" s="602"/>
      <c r="D52" s="606"/>
      <c r="E52" s="602"/>
      <c r="F52" s="606"/>
      <c r="G52" s="606"/>
      <c r="H52" s="353">
        <v>2022</v>
      </c>
      <c r="I52" s="353" t="s">
        <v>15</v>
      </c>
      <c r="J52" s="354" t="s">
        <v>15</v>
      </c>
      <c r="K52" s="354" t="s">
        <v>15</v>
      </c>
      <c r="L52" s="355" t="s">
        <v>15</v>
      </c>
      <c r="M52" s="330" t="s">
        <v>15</v>
      </c>
      <c r="N52" s="323">
        <f t="shared" si="0"/>
        <v>0</v>
      </c>
      <c r="O52" s="324" t="s">
        <v>93</v>
      </c>
      <c r="P52" s="388" t="s">
        <v>441</v>
      </c>
    </row>
    <row r="53" spans="2:17" ht="72">
      <c r="B53" s="598"/>
      <c r="C53" s="603"/>
      <c r="D53" s="603"/>
      <c r="E53" s="603"/>
      <c r="F53" s="603"/>
      <c r="G53" s="603"/>
      <c r="H53" s="331">
        <v>2023</v>
      </c>
      <c r="I53" s="331" t="s">
        <v>15</v>
      </c>
      <c r="J53" s="401" t="s">
        <v>15</v>
      </c>
      <c r="K53" s="401" t="s">
        <v>15</v>
      </c>
      <c r="L53" s="333" t="s">
        <v>15</v>
      </c>
      <c r="M53" s="334" t="s">
        <v>15</v>
      </c>
      <c r="N53" s="323">
        <f t="shared" si="0"/>
        <v>0</v>
      </c>
      <c r="O53" s="324" t="s">
        <v>93</v>
      </c>
      <c r="P53" s="388" t="s">
        <v>441</v>
      </c>
    </row>
    <row r="54" spans="2:17" ht="72">
      <c r="B54" s="599"/>
      <c r="C54" s="604"/>
      <c r="D54" s="604"/>
      <c r="E54" s="604"/>
      <c r="F54" s="604"/>
      <c r="G54" s="604"/>
      <c r="H54" s="335">
        <v>2024</v>
      </c>
      <c r="I54" s="335" t="s">
        <v>15</v>
      </c>
      <c r="J54" s="359" t="s">
        <v>15</v>
      </c>
      <c r="K54" s="359" t="s">
        <v>15</v>
      </c>
      <c r="L54" s="360" t="s">
        <v>15</v>
      </c>
      <c r="M54" s="360" t="s">
        <v>15</v>
      </c>
      <c r="N54" s="347">
        <f t="shared" si="0"/>
        <v>0</v>
      </c>
      <c r="O54" s="359" t="s">
        <v>93</v>
      </c>
      <c r="P54" s="388" t="s">
        <v>441</v>
      </c>
    </row>
    <row r="55" spans="2:17" ht="234">
      <c r="B55" s="600"/>
      <c r="C55" s="605"/>
      <c r="D55" s="605"/>
      <c r="E55" s="605"/>
      <c r="F55" s="605"/>
      <c r="G55" s="605"/>
      <c r="H55" s="341">
        <v>2025</v>
      </c>
      <c r="I55" s="341" t="s">
        <v>442</v>
      </c>
      <c r="J55" s="402" t="s">
        <v>15</v>
      </c>
      <c r="K55" s="402" t="s">
        <v>15</v>
      </c>
      <c r="L55" s="403" t="s">
        <v>15</v>
      </c>
      <c r="M55" s="404" t="s">
        <v>15</v>
      </c>
      <c r="N55" s="347">
        <f t="shared" si="0"/>
        <v>0</v>
      </c>
      <c r="O55" s="359" t="s">
        <v>93</v>
      </c>
      <c r="P55" s="399" t="s">
        <v>441</v>
      </c>
    </row>
    <row r="57" spans="2:17" ht="90">
      <c r="B57" s="596">
        <v>102</v>
      </c>
      <c r="C57" s="601">
        <v>224</v>
      </c>
      <c r="D57" s="601" t="s">
        <v>443</v>
      </c>
      <c r="E57" s="628" t="s">
        <v>444</v>
      </c>
      <c r="F57" s="606" t="s">
        <v>408</v>
      </c>
      <c r="G57" s="606" t="s">
        <v>409</v>
      </c>
      <c r="H57" s="350">
        <v>2021</v>
      </c>
      <c r="I57" s="350" t="s">
        <v>445</v>
      </c>
      <c r="J57" s="405">
        <v>350</v>
      </c>
      <c r="K57" s="405" t="s">
        <v>15</v>
      </c>
      <c r="L57" s="406" t="s">
        <v>15</v>
      </c>
      <c r="M57" s="407" t="s">
        <v>15</v>
      </c>
      <c r="N57" s="323">
        <f t="shared" si="0"/>
        <v>350</v>
      </c>
      <c r="O57" s="324" t="s">
        <v>93</v>
      </c>
      <c r="P57" s="388" t="s">
        <v>446</v>
      </c>
      <c r="Q57" s="606" t="s">
        <v>447</v>
      </c>
    </row>
    <row r="58" spans="2:17" ht="90">
      <c r="B58" s="597"/>
      <c r="C58" s="602"/>
      <c r="D58" s="625"/>
      <c r="E58" s="628"/>
      <c r="F58" s="606"/>
      <c r="G58" s="606"/>
      <c r="H58" s="353">
        <v>2022</v>
      </c>
      <c r="I58" s="353" t="s">
        <v>448</v>
      </c>
      <c r="J58" s="408">
        <v>500</v>
      </c>
      <c r="K58" s="408">
        <v>8.1300000000000008</v>
      </c>
      <c r="L58" s="409">
        <v>0</v>
      </c>
      <c r="M58" s="410" t="s">
        <v>15</v>
      </c>
      <c r="N58" s="323">
        <f t="shared" si="0"/>
        <v>508.13</v>
      </c>
      <c r="O58" s="324" t="s">
        <v>93</v>
      </c>
      <c r="P58" s="388" t="s">
        <v>446</v>
      </c>
      <c r="Q58" s="606"/>
    </row>
    <row r="59" spans="2:17" ht="90">
      <c r="B59" s="598"/>
      <c r="C59" s="603"/>
      <c r="D59" s="626"/>
      <c r="E59" s="629"/>
      <c r="F59" s="603"/>
      <c r="G59" s="603"/>
      <c r="H59" s="356">
        <v>2023</v>
      </c>
      <c r="I59" s="356" t="s">
        <v>449</v>
      </c>
      <c r="J59" s="411">
        <v>500</v>
      </c>
      <c r="K59" s="411" t="s">
        <v>15</v>
      </c>
      <c r="L59" s="412" t="s">
        <v>15</v>
      </c>
      <c r="M59" s="413" t="s">
        <v>15</v>
      </c>
      <c r="N59" s="323">
        <f t="shared" si="0"/>
        <v>500</v>
      </c>
      <c r="O59" s="324" t="s">
        <v>93</v>
      </c>
      <c r="P59" s="388" t="s">
        <v>446</v>
      </c>
      <c r="Q59" s="603"/>
    </row>
    <row r="60" spans="2:17" ht="90">
      <c r="B60" s="599"/>
      <c r="C60" s="604"/>
      <c r="D60" s="604"/>
      <c r="E60" s="630"/>
      <c r="F60" s="604"/>
      <c r="G60" s="604"/>
      <c r="H60" s="335">
        <v>2024</v>
      </c>
      <c r="I60" s="335" t="s">
        <v>15</v>
      </c>
      <c r="J60" s="414" t="s">
        <v>15</v>
      </c>
      <c r="K60" s="414" t="s">
        <v>15</v>
      </c>
      <c r="L60" s="415" t="s">
        <v>15</v>
      </c>
      <c r="M60" s="415" t="s">
        <v>15</v>
      </c>
      <c r="N60" s="347">
        <f t="shared" si="0"/>
        <v>0</v>
      </c>
      <c r="O60" s="359" t="s">
        <v>93</v>
      </c>
      <c r="P60" s="416" t="s">
        <v>446</v>
      </c>
      <c r="Q60" s="604"/>
    </row>
    <row r="61" spans="2:17" ht="90">
      <c r="B61" s="600"/>
      <c r="C61" s="605"/>
      <c r="D61" s="627"/>
      <c r="E61" s="628"/>
      <c r="F61" s="605"/>
      <c r="G61" s="605"/>
      <c r="H61" s="341">
        <v>2025</v>
      </c>
      <c r="I61" s="341" t="s">
        <v>15</v>
      </c>
      <c r="J61" s="402" t="s">
        <v>15</v>
      </c>
      <c r="K61" s="402" t="s">
        <v>15</v>
      </c>
      <c r="L61" s="403" t="s">
        <v>15</v>
      </c>
      <c r="M61" s="404" t="s">
        <v>15</v>
      </c>
      <c r="N61" s="347">
        <f t="shared" si="0"/>
        <v>0</v>
      </c>
      <c r="O61" s="359" t="s">
        <v>93</v>
      </c>
      <c r="P61" s="326" t="s">
        <v>446</v>
      </c>
      <c r="Q61" s="605"/>
    </row>
    <row r="64" spans="2:17" ht="90">
      <c r="B64" s="608">
        <v>120</v>
      </c>
      <c r="C64" s="613">
        <v>242</v>
      </c>
      <c r="D64" s="613" t="s">
        <v>450</v>
      </c>
      <c r="E64" s="621" t="s">
        <v>451</v>
      </c>
      <c r="F64" s="624" t="s">
        <v>408</v>
      </c>
      <c r="G64" s="624" t="s">
        <v>409</v>
      </c>
      <c r="H64" s="319">
        <v>2021</v>
      </c>
      <c r="I64" s="319" t="s">
        <v>15</v>
      </c>
      <c r="J64" s="417" t="s">
        <v>15</v>
      </c>
      <c r="K64" s="417" t="s">
        <v>15</v>
      </c>
      <c r="L64" s="418" t="s">
        <v>15</v>
      </c>
      <c r="M64" s="407" t="s">
        <v>15</v>
      </c>
      <c r="N64" s="323">
        <f t="shared" si="0"/>
        <v>0</v>
      </c>
      <c r="O64" s="324" t="s">
        <v>122</v>
      </c>
      <c r="P64" s="388" t="s">
        <v>446</v>
      </c>
    </row>
    <row r="65" spans="2:16" ht="90">
      <c r="B65" s="609"/>
      <c r="C65" s="614"/>
      <c r="D65" s="618"/>
      <c r="E65" s="621"/>
      <c r="F65" s="624"/>
      <c r="G65" s="624"/>
      <c r="H65" s="327">
        <v>2022</v>
      </c>
      <c r="I65" s="327" t="s">
        <v>452</v>
      </c>
      <c r="J65" s="419" t="s">
        <v>15</v>
      </c>
      <c r="K65" s="419">
        <v>629.54</v>
      </c>
      <c r="L65" s="420" t="s">
        <v>15</v>
      </c>
      <c r="M65" s="421" t="s">
        <v>15</v>
      </c>
      <c r="N65" s="323">
        <f t="shared" si="0"/>
        <v>629.54</v>
      </c>
      <c r="O65" s="324" t="s">
        <v>122</v>
      </c>
      <c r="P65" s="388" t="s">
        <v>446</v>
      </c>
    </row>
    <row r="66" spans="2:16" ht="90">
      <c r="B66" s="610"/>
      <c r="C66" s="615"/>
      <c r="D66" s="619"/>
      <c r="E66" s="622"/>
      <c r="F66" s="615"/>
      <c r="G66" s="615"/>
      <c r="H66" s="331">
        <v>2023</v>
      </c>
      <c r="I66" s="327" t="s">
        <v>453</v>
      </c>
      <c r="J66" s="422" t="s">
        <v>15</v>
      </c>
      <c r="K66" s="423">
        <v>1264.45</v>
      </c>
      <c r="L66" s="424" t="s">
        <v>15</v>
      </c>
      <c r="M66" s="413" t="s">
        <v>15</v>
      </c>
      <c r="N66" s="323">
        <f t="shared" si="0"/>
        <v>1264.45</v>
      </c>
      <c r="O66" s="324" t="s">
        <v>122</v>
      </c>
      <c r="P66" s="388" t="s">
        <v>446</v>
      </c>
    </row>
    <row r="67" spans="2:16" ht="90">
      <c r="B67" s="611"/>
      <c r="C67" s="616"/>
      <c r="D67" s="616"/>
      <c r="E67" s="623"/>
      <c r="F67" s="616"/>
      <c r="G67" s="616"/>
      <c r="H67" s="337">
        <v>2024</v>
      </c>
      <c r="I67" s="338"/>
      <c r="J67" s="425" t="s">
        <v>15</v>
      </c>
      <c r="K67" s="426" t="s">
        <v>15</v>
      </c>
      <c r="L67" s="427" t="s">
        <v>15</v>
      </c>
      <c r="M67" s="427" t="s">
        <v>15</v>
      </c>
      <c r="N67" s="323">
        <f t="shared" si="0"/>
        <v>0</v>
      </c>
      <c r="O67" s="324" t="s">
        <v>122</v>
      </c>
      <c r="P67" s="388" t="s">
        <v>446</v>
      </c>
    </row>
    <row r="68" spans="2:16" ht="90">
      <c r="B68" s="612"/>
      <c r="C68" s="617"/>
      <c r="D68" s="620"/>
      <c r="E68" s="621"/>
      <c r="F68" s="617"/>
      <c r="G68" s="617"/>
      <c r="H68" s="428">
        <v>2025</v>
      </c>
      <c r="I68" s="327" t="s">
        <v>15</v>
      </c>
      <c r="J68" s="429" t="s">
        <v>15</v>
      </c>
      <c r="K68" s="429" t="s">
        <v>15</v>
      </c>
      <c r="L68" s="430" t="s">
        <v>15</v>
      </c>
      <c r="M68" s="431" t="s">
        <v>15</v>
      </c>
      <c r="N68" s="323">
        <f t="shared" si="0"/>
        <v>0</v>
      </c>
      <c r="O68" s="324" t="s">
        <v>122</v>
      </c>
      <c r="P68" s="399" t="s">
        <v>446</v>
      </c>
    </row>
    <row r="71" spans="2:16" ht="90">
      <c r="B71" s="596">
        <v>135</v>
      </c>
      <c r="C71" s="601">
        <v>257</v>
      </c>
      <c r="D71" s="601" t="s">
        <v>454</v>
      </c>
      <c r="E71" s="606" t="s">
        <v>455</v>
      </c>
      <c r="F71" s="606" t="s">
        <v>408</v>
      </c>
      <c r="G71" s="592" t="s">
        <v>409</v>
      </c>
      <c r="H71" s="432">
        <v>2021</v>
      </c>
      <c r="I71" s="433" t="s">
        <v>15</v>
      </c>
      <c r="J71" s="434" t="s">
        <v>15</v>
      </c>
      <c r="K71" s="434" t="s">
        <v>15</v>
      </c>
      <c r="L71" s="434" t="s">
        <v>15</v>
      </c>
      <c r="M71" s="434" t="s">
        <v>15</v>
      </c>
      <c r="N71" s="435" t="s">
        <v>15</v>
      </c>
      <c r="O71" s="359" t="s">
        <v>456</v>
      </c>
      <c r="P71" s="388" t="s">
        <v>446</v>
      </c>
    </row>
    <row r="72" spans="2:16" ht="90">
      <c r="B72" s="597"/>
      <c r="C72" s="602"/>
      <c r="D72" s="606"/>
      <c r="E72" s="602"/>
      <c r="F72" s="606"/>
      <c r="G72" s="592"/>
      <c r="H72" s="436">
        <v>2022</v>
      </c>
      <c r="I72" s="437" t="s">
        <v>15</v>
      </c>
      <c r="J72" s="438" t="s">
        <v>15</v>
      </c>
      <c r="K72" s="438" t="s">
        <v>15</v>
      </c>
      <c r="L72" s="438" t="s">
        <v>15</v>
      </c>
      <c r="M72" s="438" t="s">
        <v>15</v>
      </c>
      <c r="N72" s="439" t="s">
        <v>15</v>
      </c>
      <c r="O72" s="359" t="s">
        <v>456</v>
      </c>
      <c r="P72" s="388" t="s">
        <v>446</v>
      </c>
    </row>
    <row r="73" spans="2:16" ht="90">
      <c r="B73" s="598"/>
      <c r="C73" s="603"/>
      <c r="D73" s="603"/>
      <c r="E73" s="603"/>
      <c r="F73" s="603"/>
      <c r="G73" s="593"/>
      <c r="H73" s="343">
        <v>2023</v>
      </c>
      <c r="I73" s="440" t="s">
        <v>15</v>
      </c>
      <c r="J73" s="441" t="s">
        <v>15</v>
      </c>
      <c r="K73" s="441" t="s">
        <v>15</v>
      </c>
      <c r="L73" s="441" t="s">
        <v>15</v>
      </c>
      <c r="M73" s="441" t="s">
        <v>15</v>
      </c>
      <c r="N73" s="442" t="s">
        <v>15</v>
      </c>
      <c r="O73" s="359" t="s">
        <v>456</v>
      </c>
      <c r="P73" s="388" t="s">
        <v>446</v>
      </c>
    </row>
    <row r="74" spans="2:16" ht="90">
      <c r="B74" s="599"/>
      <c r="C74" s="604"/>
      <c r="D74" s="604"/>
      <c r="E74" s="604"/>
      <c r="F74" s="604"/>
      <c r="G74" s="594"/>
      <c r="H74" s="443">
        <v>2024</v>
      </c>
      <c r="I74" s="440" t="s">
        <v>457</v>
      </c>
      <c r="J74" s="441" t="s">
        <v>15</v>
      </c>
      <c r="K74" s="441" t="s">
        <v>15</v>
      </c>
      <c r="L74" s="441" t="s">
        <v>15</v>
      </c>
      <c r="M74" s="441" t="s">
        <v>15</v>
      </c>
      <c r="N74" s="442" t="s">
        <v>15</v>
      </c>
      <c r="O74" s="359" t="s">
        <v>456</v>
      </c>
      <c r="P74" s="388" t="s">
        <v>446</v>
      </c>
    </row>
    <row r="75" spans="2:16" ht="90">
      <c r="B75" s="600"/>
      <c r="C75" s="605"/>
      <c r="D75" s="605"/>
      <c r="E75" s="605"/>
      <c r="F75" s="605"/>
      <c r="G75" s="595"/>
      <c r="H75" s="342">
        <v>2025</v>
      </c>
      <c r="I75" s="440" t="s">
        <v>458</v>
      </c>
      <c r="J75" s="441" t="s">
        <v>15</v>
      </c>
      <c r="K75" s="441" t="s">
        <v>15</v>
      </c>
      <c r="L75" s="441" t="s">
        <v>15</v>
      </c>
      <c r="M75" s="441" t="s">
        <v>15</v>
      </c>
      <c r="N75" s="442" t="s">
        <v>15</v>
      </c>
      <c r="O75" s="359" t="s">
        <v>456</v>
      </c>
      <c r="P75" s="399" t="s">
        <v>446</v>
      </c>
    </row>
    <row r="78" spans="2:16" ht="90">
      <c r="B78" s="596">
        <v>146</v>
      </c>
      <c r="C78" s="601">
        <v>268</v>
      </c>
      <c r="D78" s="601" t="s">
        <v>459</v>
      </c>
      <c r="E78" s="592" t="s">
        <v>460</v>
      </c>
      <c r="F78" s="592" t="s">
        <v>408</v>
      </c>
      <c r="G78" s="592" t="s">
        <v>409</v>
      </c>
      <c r="H78" s="432">
        <v>2021</v>
      </c>
      <c r="I78" s="432" t="s">
        <v>15</v>
      </c>
      <c r="J78" s="444" t="s">
        <v>15</v>
      </c>
      <c r="K78" s="444" t="s">
        <v>15</v>
      </c>
      <c r="L78" s="445" t="s">
        <v>15</v>
      </c>
      <c r="M78" s="446" t="s">
        <v>15</v>
      </c>
      <c r="N78" s="347">
        <f t="shared" si="0"/>
        <v>0</v>
      </c>
      <c r="O78" s="359" t="s">
        <v>456</v>
      </c>
      <c r="P78" s="388" t="s">
        <v>461</v>
      </c>
    </row>
    <row r="79" spans="2:16" ht="90">
      <c r="B79" s="597"/>
      <c r="C79" s="602"/>
      <c r="D79" s="606"/>
      <c r="E79" s="607"/>
      <c r="F79" s="592"/>
      <c r="G79" s="592"/>
      <c r="H79" s="436">
        <v>2022</v>
      </c>
      <c r="I79" s="436" t="s">
        <v>15</v>
      </c>
      <c r="J79" s="447" t="s">
        <v>15</v>
      </c>
      <c r="K79" s="447" t="s">
        <v>15</v>
      </c>
      <c r="L79" s="448" t="s">
        <v>15</v>
      </c>
      <c r="M79" s="449" t="s">
        <v>15</v>
      </c>
      <c r="N79" s="347">
        <f t="shared" si="0"/>
        <v>0</v>
      </c>
      <c r="O79" s="359" t="s">
        <v>456</v>
      </c>
      <c r="P79" s="388" t="s">
        <v>461</v>
      </c>
    </row>
    <row r="80" spans="2:16" ht="108">
      <c r="B80" s="598"/>
      <c r="C80" s="603"/>
      <c r="D80" s="603"/>
      <c r="E80" s="593"/>
      <c r="F80" s="593"/>
      <c r="G80" s="593"/>
      <c r="H80" s="343">
        <v>2023</v>
      </c>
      <c r="I80" s="436" t="s">
        <v>462</v>
      </c>
      <c r="J80" s="450" t="s">
        <v>15</v>
      </c>
      <c r="K80" s="450" t="s">
        <v>15</v>
      </c>
      <c r="L80" s="451" t="s">
        <v>15</v>
      </c>
      <c r="M80" s="452" t="s">
        <v>15</v>
      </c>
      <c r="N80" s="347">
        <f t="shared" si="0"/>
        <v>0</v>
      </c>
      <c r="O80" s="359" t="s">
        <v>456</v>
      </c>
      <c r="P80" s="388" t="s">
        <v>461</v>
      </c>
    </row>
    <row r="81" spans="2:16" ht="108">
      <c r="B81" s="599"/>
      <c r="C81" s="604"/>
      <c r="D81" s="604"/>
      <c r="E81" s="594"/>
      <c r="F81" s="594"/>
      <c r="G81" s="594"/>
      <c r="H81" s="453">
        <v>2024</v>
      </c>
      <c r="I81" s="436" t="s">
        <v>462</v>
      </c>
      <c r="J81" s="454" t="s">
        <v>15</v>
      </c>
      <c r="K81" s="455" t="s">
        <v>15</v>
      </c>
      <c r="L81" s="456" t="s">
        <v>15</v>
      </c>
      <c r="M81" s="456" t="s">
        <v>15</v>
      </c>
      <c r="N81" s="347">
        <f t="shared" si="0"/>
        <v>0</v>
      </c>
      <c r="O81" s="359" t="s">
        <v>456</v>
      </c>
      <c r="P81" s="457" t="s">
        <v>461</v>
      </c>
    </row>
    <row r="82" spans="2:16" ht="90">
      <c r="B82" s="600"/>
      <c r="C82" s="605"/>
      <c r="D82" s="605"/>
      <c r="E82" s="595"/>
      <c r="F82" s="595"/>
      <c r="G82" s="595"/>
      <c r="H82" s="342">
        <v>2025</v>
      </c>
      <c r="I82" s="436" t="s">
        <v>15</v>
      </c>
      <c r="J82" s="458" t="s">
        <v>15</v>
      </c>
      <c r="K82" s="458" t="s">
        <v>15</v>
      </c>
      <c r="L82" s="459" t="s">
        <v>15</v>
      </c>
      <c r="M82" s="460" t="s">
        <v>15</v>
      </c>
      <c r="N82" s="347">
        <f t="shared" si="0"/>
        <v>0</v>
      </c>
      <c r="O82" s="359" t="s">
        <v>456</v>
      </c>
      <c r="P82" s="335" t="s">
        <v>461</v>
      </c>
    </row>
  </sheetData>
  <mergeCells count="73">
    <mergeCell ref="B8:B12"/>
    <mergeCell ref="C8:C12"/>
    <mergeCell ref="D8:D12"/>
    <mergeCell ref="E8:E12"/>
    <mergeCell ref="B13:B17"/>
    <mergeCell ref="C13:C17"/>
    <mergeCell ref="D13:D17"/>
    <mergeCell ref="E13:E17"/>
    <mergeCell ref="B18:B22"/>
    <mergeCell ref="C18:C22"/>
    <mergeCell ref="D18:D22"/>
    <mergeCell ref="E18:E22"/>
    <mergeCell ref="B25:B29"/>
    <mergeCell ref="C25:C29"/>
    <mergeCell ref="D25:D29"/>
    <mergeCell ref="E25:E29"/>
    <mergeCell ref="F25:F29"/>
    <mergeCell ref="G25:G29"/>
    <mergeCell ref="B30:B34"/>
    <mergeCell ref="C30:C34"/>
    <mergeCell ref="D30:D34"/>
    <mergeCell ref="E30:E34"/>
    <mergeCell ref="F30:F34"/>
    <mergeCell ref="G30:G34"/>
    <mergeCell ref="G35:G39"/>
    <mergeCell ref="B40:B44"/>
    <mergeCell ref="C40:C44"/>
    <mergeCell ref="D40:D44"/>
    <mergeCell ref="E40:E44"/>
    <mergeCell ref="F40:F44"/>
    <mergeCell ref="G40:G44"/>
    <mergeCell ref="B35:B39"/>
    <mergeCell ref="C35:C39"/>
    <mergeCell ref="D35:D39"/>
    <mergeCell ref="E35:E39"/>
    <mergeCell ref="F35:F39"/>
    <mergeCell ref="G45:G49"/>
    <mergeCell ref="B51:B55"/>
    <mergeCell ref="C51:C55"/>
    <mergeCell ref="D51:D55"/>
    <mergeCell ref="E51:E55"/>
    <mergeCell ref="F51:F55"/>
    <mergeCell ref="G51:G55"/>
    <mergeCell ref="B45:B49"/>
    <mergeCell ref="C45:C49"/>
    <mergeCell ref="D45:D49"/>
    <mergeCell ref="E45:E49"/>
    <mergeCell ref="F45:F49"/>
    <mergeCell ref="G57:G61"/>
    <mergeCell ref="Q57:Q61"/>
    <mergeCell ref="B64:B68"/>
    <mergeCell ref="C64:C68"/>
    <mergeCell ref="D64:D68"/>
    <mergeCell ref="E64:E68"/>
    <mergeCell ref="F64:F68"/>
    <mergeCell ref="G64:G68"/>
    <mergeCell ref="B57:B61"/>
    <mergeCell ref="C57:C61"/>
    <mergeCell ref="D57:D61"/>
    <mergeCell ref="E57:E61"/>
    <mergeCell ref="F57:F61"/>
    <mergeCell ref="G71:G75"/>
    <mergeCell ref="B78:B82"/>
    <mergeCell ref="C78:C82"/>
    <mergeCell ref="D78:D82"/>
    <mergeCell ref="E78:E82"/>
    <mergeCell ref="F78:F82"/>
    <mergeCell ref="G78:G82"/>
    <mergeCell ref="B71:B75"/>
    <mergeCell ref="C71:C75"/>
    <mergeCell ref="D71:D75"/>
    <mergeCell ref="E71:E75"/>
    <mergeCell ref="F71:F75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Лист2</vt:lpstr>
      <vt:lpstr>Общая</vt:lpstr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Макарова Светлана</cp:lastModifiedBy>
  <cp:revision>112</cp:revision>
  <dcterms:created xsi:type="dcterms:W3CDTF">2023-08-25T14:01:22Z</dcterms:created>
  <dcterms:modified xsi:type="dcterms:W3CDTF">2024-11-28T09:55:18Z</dcterms:modified>
  <dc:language>ru-RU</dc:language>
</cp:coreProperties>
</file>